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1EDB40D-68B0-4A5E-A459-D244781A6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1" sheetId="3" r:id="rId1"/>
    <sheet name="КП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3" l="1"/>
  <c r="G17" i="3"/>
  <c r="G34" i="3"/>
  <c r="H34" i="3"/>
  <c r="I34" i="3"/>
  <c r="J34" i="3"/>
  <c r="G37" i="3"/>
  <c r="H37" i="3"/>
  <c r="I37" i="3"/>
  <c r="J37" i="3"/>
  <c r="G39" i="3"/>
  <c r="H39" i="3"/>
  <c r="I39" i="3"/>
  <c r="J39" i="3"/>
  <c r="K39" i="3"/>
  <c r="L39" i="3"/>
  <c r="M39" i="3"/>
  <c r="G40" i="3"/>
  <c r="H40" i="3"/>
  <c r="I40" i="3"/>
  <c r="J40" i="3"/>
  <c r="K40" i="3"/>
  <c r="L40" i="3"/>
  <c r="M40" i="3"/>
  <c r="I13" i="2"/>
  <c r="J13" i="2"/>
  <c r="K13" i="2"/>
  <c r="L13" i="2"/>
  <c r="M13" i="2"/>
  <c r="H13" i="2"/>
  <c r="G21" i="2"/>
  <c r="G20" i="2" s="1"/>
  <c r="G19" i="2" s="1"/>
  <c r="G18" i="2" s="1"/>
  <c r="H21" i="2"/>
  <c r="H20" i="2" s="1"/>
  <c r="H19" i="2" s="1"/>
  <c r="H18" i="2" s="1"/>
  <c r="I21" i="2"/>
  <c r="I20" i="2" s="1"/>
  <c r="I19" i="2" s="1"/>
  <c r="I18" i="2" s="1"/>
  <c r="J21" i="2"/>
  <c r="J20" i="2" s="1"/>
  <c r="J19" i="2" s="1"/>
  <c r="J18" i="2" s="1"/>
  <c r="K21" i="2"/>
  <c r="K20" i="2" s="1"/>
  <c r="K19" i="2" s="1"/>
  <c r="K18" i="2" s="1"/>
  <c r="L21" i="2"/>
  <c r="L20" i="2" s="1"/>
  <c r="L19" i="2" s="1"/>
  <c r="L18" i="2" s="1"/>
  <c r="M21" i="2"/>
  <c r="M20" i="2" s="1"/>
  <c r="M19" i="2" s="1"/>
  <c r="M18" i="2" s="1"/>
  <c r="K36" i="2" l="1"/>
  <c r="L36" i="2"/>
  <c r="M36" i="2"/>
  <c r="K29" i="2"/>
  <c r="L29" i="2"/>
  <c r="M29" i="2"/>
  <c r="K25" i="2"/>
  <c r="L25" i="2"/>
  <c r="M25" i="2"/>
  <c r="G17" i="2"/>
  <c r="I17" i="2"/>
  <c r="J17" i="2"/>
  <c r="K17" i="2"/>
  <c r="L17" i="2"/>
  <c r="M17" i="2"/>
  <c r="K11" i="2"/>
  <c r="L11" i="2"/>
  <c r="M11" i="2"/>
  <c r="H17" i="2"/>
  <c r="L10" i="2" l="1"/>
  <c r="L35" i="2"/>
  <c r="K10" i="2"/>
  <c r="K35" i="2"/>
  <c r="M10" i="2"/>
  <c r="M35" i="2"/>
  <c r="K9" i="2" l="1"/>
  <c r="K34" i="2"/>
  <c r="M9" i="2"/>
  <c r="M33" i="2" s="1"/>
  <c r="M34" i="2"/>
  <c r="L9" i="2"/>
  <c r="L33" i="2" s="1"/>
  <c r="L34" i="2"/>
  <c r="K33" i="2" l="1"/>
</calcChain>
</file>

<file path=xl/sharedStrings.xml><?xml version="1.0" encoding="utf-8"?>
<sst xmlns="http://schemas.openxmlformats.org/spreadsheetml/2006/main" count="166" uniqueCount="65">
  <si>
    <t>N п/п</t>
  </si>
  <si>
    <t>Наименование мероприятия</t>
  </si>
  <si>
    <t>Срок реализации</t>
  </si>
  <si>
    <t>Финансовое обеспечение</t>
  </si>
  <si>
    <t>Результат реализации мероприятия (далее - результат)</t>
  </si>
  <si>
    <t>с (год)</t>
  </si>
  <si>
    <t>по (год)</t>
  </si>
  <si>
    <t>Источник</t>
  </si>
  <si>
    <t>Объем (рублей)</t>
  </si>
  <si>
    <t>Наименование результата</t>
  </si>
  <si>
    <t>Значение</t>
  </si>
  <si>
    <t>всего по годам реализации</t>
  </si>
  <si>
    <t>в том числе по годам реализации</t>
  </si>
  <si>
    <t>Всего, в том числе:</t>
  </si>
  <si>
    <t xml:space="preserve">Районный бюджет (далее - Источник № 1), из них: </t>
  </si>
  <si>
    <t>X</t>
  </si>
  <si>
    <t>Организация повышения квалификации, профессиональной переподготовки, работников органов местного самоуправления</t>
  </si>
  <si>
    <t>Обеспечение деятельности учреждений по хозяйственному обслуживанию</t>
  </si>
  <si>
    <t>Совершенствование деятельности учреждений по хозяйственному обслуживанию</t>
  </si>
  <si>
    <t xml:space="preserve">ПЕРЕЧЕНЬ МЕРОПРИЯТИЙ Комплекса процессных мероприятий "Меры социальной поддержки" </t>
  </si>
  <si>
    <t>Предоставление выплаты за звание "Почётный гражданин Тюкалинского района"</t>
  </si>
  <si>
    <t>проценты</t>
  </si>
  <si>
    <t>Организация гуманитарной и материальной помощи участникам Специальной военной операции и членам их семей</t>
  </si>
  <si>
    <t>Предоставление в срок выплаты за звание "Почётный гражданин Тюкалинского района" согласно Положению о выплатах</t>
  </si>
  <si>
    <t>ВСЕГО по Комплексу процессных мероприятий "Меры социальной поддержки"</t>
  </si>
  <si>
    <t>Руководство и управление в сфере установленных функций</t>
  </si>
  <si>
    <t>Совершенствование организации гуманитарной и материальной помощи участникам СВО и членам их семей</t>
  </si>
  <si>
    <t>Администрация Тюкалинского  района Омской области</t>
  </si>
  <si>
    <t xml:space="preserve">Количество стажировок по направлениям деятельности специалистов по воинскому учёту в военном комиссариате </t>
  </si>
  <si>
    <t xml:space="preserve">единицы </t>
  </si>
  <si>
    <t>Поощрение муниципальной управленческой команды Омской области</t>
  </si>
  <si>
    <t>Исполнение расходных обязательств Администрации  в рамках поощрения муниципальных служащих высшей группы должностей муниципальной службы</t>
  </si>
  <si>
    <t>Обеспечение деятельности Администрации Тюкалинского района Омской области</t>
  </si>
  <si>
    <t>Предоставление в срок доплаты к страховой пенсии лицам, замещавшим отдельные муниципальные должности в Тюкалинском районе Омской области согласно Положению о доплатах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</si>
  <si>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</si>
  <si>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Сокращение очерёдности среди граждан, имеющих трех и более детей, зарегистрированных в качестве многодетной семьи, претендующих на предоставление в собственность земельных участков для индивидуального жилищного строительства, расположенных на территории Омской области в текущем году</t>
  </si>
  <si>
    <t xml:space="preserve">Обеспечение деятельности Совета  Тюкалинского  района Омской области </t>
  </si>
  <si>
    <t xml:space="preserve">Использование депутатами Совета компенсационных выплат на депутатскую деятельность </t>
  </si>
  <si>
    <t xml:space="preserve"> Осуществление первичного воинского учёта органами местного самоуправления поселений, муниципальных и городских округов </t>
  </si>
  <si>
    <t>Оказание социальной помощи и социальной поддержки жителям Тюкалинского  района Омской области, являющимся участниками Специальной военной операции и членам их семей</t>
  </si>
  <si>
    <t>участник</t>
  </si>
  <si>
    <t xml:space="preserve">налоговые и неналоговые доходы, поступления  нецелевого характера (далее - источник № 1.1) </t>
  </si>
  <si>
    <t xml:space="preserve">межбюджетные трансферты целевого характера (далее - источник № 1.2) </t>
  </si>
  <si>
    <t xml:space="preserve">Источник № 1), из них: </t>
  </si>
  <si>
    <t>источник № 1.1</t>
  </si>
  <si>
    <t>Единица измерения</t>
  </si>
  <si>
    <t xml:space="preserve"> источник № 1.2 </t>
  </si>
  <si>
    <t xml:space="preserve"> Источник № 1, из них: </t>
  </si>
  <si>
    <t xml:space="preserve"> источник № 1.1 </t>
  </si>
  <si>
    <t xml:space="preserve"> источник № 1.2</t>
  </si>
  <si>
    <t xml:space="preserve"> межбюджетные трансферты целевого характера (далее - источник № 1.2) </t>
  </si>
  <si>
    <t>источник 1.1</t>
  </si>
  <si>
    <t>источник 1.2</t>
  </si>
  <si>
    <t>источник № 1</t>
  </si>
  <si>
    <t>Прохождение работниками органов местного самоуправления   обучения по образовательным программам в необходимые сроки</t>
  </si>
  <si>
    <t xml:space="preserve">ПЕРЕЧЕНЬ МЕРОПРИЯТИЙ Комплекса процессных мероприятий "Обеспечение эффективного осуществления своих полномочий органами местного самоуправления" </t>
  </si>
  <si>
    <r>
      <rPr>
        <sz val="12"/>
        <color theme="1"/>
        <rFont val="Times New Roman"/>
        <family val="1"/>
        <charset val="204"/>
      </rPr>
      <t>Приложение № 2
к муниципальной программе
"Повышение эффективности деятельности органов местного самоуправления"</t>
    </r>
    <r>
      <rPr>
        <sz val="11"/>
        <color theme="1"/>
        <rFont val="Calibri"/>
        <family val="2"/>
        <scheme val="minor"/>
      </rPr>
      <t xml:space="preserve"> 
</t>
    </r>
  </si>
  <si>
    <r>
      <rPr>
        <sz val="12"/>
        <color theme="1"/>
        <rFont val="Times New Roman"/>
        <family val="1"/>
        <charset val="204"/>
      </rPr>
      <t>Приложение № 3
к муниципальной программе
"Повышение эффективности деятельности органов местного самоуправления"</t>
    </r>
    <r>
      <rPr>
        <sz val="11"/>
        <color theme="1"/>
        <rFont val="Calibri"/>
        <family val="2"/>
        <scheme val="minor"/>
      </rPr>
      <t xml:space="preserve">
</t>
    </r>
  </si>
  <si>
    <t>Участник</t>
  </si>
  <si>
    <t xml:space="preserve">ВСЕГО по Комплексу процессных мероприятий "Обеспечение эффективного осуществления своих полномочий органами местного самоуправления " </t>
  </si>
  <si>
    <t>Доплата к страховой пенсии лицам, замещавшим отдельные муниципальные должности в Тюкалинском районе Омской области</t>
  </si>
  <si>
    <t>Отсутствие задолженности по заработной плате, бюджетных и внебюджетных фондов</t>
  </si>
  <si>
    <t>Отсутствие задолженности по принятым обязательствам на текущий финансовый год</t>
  </si>
  <si>
    <t>Реализация мероприятий по обеспечению жильём молодых семей</t>
  </si>
  <si>
    <t>Обеспечение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</si>
</sst>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6208-D6F9-463D-94F3-69F35AF8DA96}">
  <dimension ref="A1:U40"/>
  <sheetViews>
    <sheetView tabSelected="1" zoomScale="80" zoomScaleNormal="80" workbookViewId="0">
      <selection activeCell="E4" sqref="E4:E7"/>
    </sheetView>
  </sheetViews>
  <sheetFormatPr defaultRowHeight="15" x14ac:dyDescent="0.25"/>
  <cols>
    <col min="2" max="2" width="33.42578125" customWidth="1"/>
    <col min="3" max="3" width="12.42578125" customWidth="1"/>
    <col min="5" max="5" width="18.5703125" customWidth="1"/>
    <col min="6" max="6" width="20" customWidth="1"/>
    <col min="7" max="7" width="17.140625" customWidth="1"/>
    <col min="8" max="8" width="16.5703125" customWidth="1"/>
    <col min="9" max="9" width="16.7109375" customWidth="1"/>
    <col min="10" max="10" width="15.85546875" customWidth="1"/>
    <col min="14" max="14" width="17.140625" customWidth="1"/>
  </cols>
  <sheetData>
    <row r="1" spans="1:21" x14ac:dyDescent="0.25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36.75" customHeight="1" x14ac:dyDescent="0.25">
      <c r="A2" s="21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5.75" x14ac:dyDescent="0.25">
      <c r="A4" s="14" t="s">
        <v>0</v>
      </c>
      <c r="B4" s="14" t="s">
        <v>1</v>
      </c>
      <c r="C4" s="17" t="s">
        <v>2</v>
      </c>
      <c r="D4" s="17"/>
      <c r="E4" s="18" t="s">
        <v>58</v>
      </c>
      <c r="F4" s="14" t="s">
        <v>3</v>
      </c>
      <c r="G4" s="14"/>
      <c r="H4" s="14"/>
      <c r="I4" s="14"/>
      <c r="J4" s="14"/>
      <c r="K4" s="14"/>
      <c r="L4" s="14"/>
      <c r="M4" s="14"/>
      <c r="N4" s="14" t="s">
        <v>4</v>
      </c>
      <c r="O4" s="14"/>
      <c r="P4" s="14"/>
      <c r="Q4" s="14"/>
      <c r="R4" s="14"/>
      <c r="S4" s="14"/>
      <c r="T4" s="14"/>
      <c r="U4" s="14"/>
    </row>
    <row r="5" spans="1:21" ht="15.75" x14ac:dyDescent="0.25">
      <c r="A5" s="14"/>
      <c r="B5" s="14"/>
      <c r="C5" s="17" t="s">
        <v>5</v>
      </c>
      <c r="D5" s="17" t="s">
        <v>6</v>
      </c>
      <c r="E5" s="18"/>
      <c r="F5" s="14" t="s">
        <v>7</v>
      </c>
      <c r="G5" s="14" t="s">
        <v>8</v>
      </c>
      <c r="H5" s="14"/>
      <c r="I5" s="14"/>
      <c r="J5" s="14"/>
      <c r="K5" s="14"/>
      <c r="L5" s="14"/>
      <c r="M5" s="14"/>
      <c r="N5" s="14" t="s">
        <v>9</v>
      </c>
      <c r="O5" s="19" t="s">
        <v>45</v>
      </c>
      <c r="P5" s="14" t="s">
        <v>10</v>
      </c>
      <c r="Q5" s="14"/>
      <c r="R5" s="14"/>
      <c r="S5" s="14"/>
      <c r="T5" s="14"/>
      <c r="U5" s="14"/>
    </row>
    <row r="6" spans="1:21" ht="15.75" x14ac:dyDescent="0.25">
      <c r="A6" s="14"/>
      <c r="B6" s="14"/>
      <c r="C6" s="17"/>
      <c r="D6" s="17"/>
      <c r="E6" s="18"/>
      <c r="F6" s="14"/>
      <c r="G6" s="14" t="s">
        <v>11</v>
      </c>
      <c r="H6" s="14" t="s">
        <v>12</v>
      </c>
      <c r="I6" s="14"/>
      <c r="J6" s="14"/>
      <c r="K6" s="14"/>
      <c r="L6" s="14"/>
      <c r="M6" s="14"/>
      <c r="N6" s="14"/>
      <c r="O6" s="19"/>
      <c r="P6" s="14"/>
      <c r="Q6" s="14"/>
      <c r="R6" s="14"/>
      <c r="S6" s="14"/>
      <c r="T6" s="14"/>
      <c r="U6" s="14"/>
    </row>
    <row r="7" spans="1:21" ht="15.75" x14ac:dyDescent="0.25">
      <c r="A7" s="14"/>
      <c r="B7" s="14"/>
      <c r="C7" s="17"/>
      <c r="D7" s="17"/>
      <c r="E7" s="18"/>
      <c r="F7" s="14"/>
      <c r="G7" s="14"/>
      <c r="H7" s="3">
        <v>2026</v>
      </c>
      <c r="I7" s="3">
        <v>2027</v>
      </c>
      <c r="J7" s="3">
        <v>2028</v>
      </c>
      <c r="K7" s="3">
        <v>2029</v>
      </c>
      <c r="L7" s="3">
        <v>2030</v>
      </c>
      <c r="M7" s="7">
        <v>2031</v>
      </c>
      <c r="N7" s="14"/>
      <c r="O7" s="19"/>
      <c r="P7" s="3">
        <v>2026</v>
      </c>
      <c r="Q7" s="3">
        <v>2027</v>
      </c>
      <c r="R7" s="3">
        <v>2028</v>
      </c>
      <c r="S7" s="3">
        <v>2029</v>
      </c>
      <c r="T7" s="3">
        <v>2030</v>
      </c>
      <c r="U7" s="7">
        <v>2031</v>
      </c>
    </row>
    <row r="8" spans="1:21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</row>
    <row r="9" spans="1:21" ht="15.75" x14ac:dyDescent="0.25">
      <c r="A9" s="14">
        <v>1</v>
      </c>
      <c r="B9" s="14" t="s">
        <v>36</v>
      </c>
      <c r="C9" s="14">
        <v>2026</v>
      </c>
      <c r="D9" s="14">
        <v>2031</v>
      </c>
      <c r="E9" s="14" t="s">
        <v>27</v>
      </c>
      <c r="F9" s="4" t="s">
        <v>13</v>
      </c>
      <c r="G9" s="9">
        <f>H9</f>
        <v>216000</v>
      </c>
      <c r="H9" s="9">
        <v>216000</v>
      </c>
      <c r="I9" s="9"/>
      <c r="J9" s="9"/>
      <c r="K9" s="9"/>
      <c r="L9" s="9"/>
      <c r="M9" s="2"/>
      <c r="N9" s="14" t="s">
        <v>37</v>
      </c>
      <c r="O9" s="16" t="s">
        <v>21</v>
      </c>
      <c r="P9" s="14">
        <v>100</v>
      </c>
      <c r="Q9" s="14">
        <v>100</v>
      </c>
      <c r="R9" s="14">
        <v>100</v>
      </c>
      <c r="S9" s="14">
        <v>100</v>
      </c>
      <c r="T9" s="14">
        <v>100</v>
      </c>
      <c r="U9" s="14">
        <v>100</v>
      </c>
    </row>
    <row r="10" spans="1:21" ht="47.25" x14ac:dyDescent="0.25">
      <c r="A10" s="14"/>
      <c r="B10" s="14"/>
      <c r="C10" s="14"/>
      <c r="D10" s="14"/>
      <c r="E10" s="14"/>
      <c r="F10" s="1" t="s">
        <v>14</v>
      </c>
      <c r="G10" s="9">
        <v>216000</v>
      </c>
      <c r="H10" s="9">
        <v>216000</v>
      </c>
      <c r="I10" s="9">
        <v>0</v>
      </c>
      <c r="J10" s="9">
        <v>0</v>
      </c>
      <c r="K10" s="9">
        <v>0</v>
      </c>
      <c r="L10" s="9">
        <v>0</v>
      </c>
      <c r="M10" s="2">
        <v>0</v>
      </c>
      <c r="N10" s="14"/>
      <c r="O10" s="16"/>
      <c r="P10" s="14"/>
      <c r="Q10" s="14"/>
      <c r="R10" s="14"/>
      <c r="S10" s="14"/>
      <c r="T10" s="14"/>
      <c r="U10" s="14"/>
    </row>
    <row r="11" spans="1:21" ht="131.25" customHeight="1" x14ac:dyDescent="0.25">
      <c r="A11" s="14"/>
      <c r="B11" s="14"/>
      <c r="C11" s="14"/>
      <c r="D11" s="14"/>
      <c r="E11" s="14"/>
      <c r="F11" s="1" t="s">
        <v>41</v>
      </c>
      <c r="G11" s="9">
        <v>216000</v>
      </c>
      <c r="H11" s="9">
        <v>216000</v>
      </c>
      <c r="I11" s="9">
        <v>0</v>
      </c>
      <c r="J11" s="9">
        <v>0</v>
      </c>
      <c r="K11" s="9">
        <v>0</v>
      </c>
      <c r="L11" s="9">
        <v>0</v>
      </c>
      <c r="M11" s="2">
        <v>0</v>
      </c>
      <c r="N11" s="14"/>
      <c r="O11" s="16"/>
      <c r="P11" s="14"/>
      <c r="Q11" s="14"/>
      <c r="R11" s="14"/>
      <c r="S11" s="14"/>
      <c r="T11" s="14"/>
      <c r="U11" s="14"/>
    </row>
    <row r="12" spans="1:21" ht="90.75" customHeight="1" x14ac:dyDescent="0.25">
      <c r="A12" s="14"/>
      <c r="B12" s="14"/>
      <c r="C12" s="14"/>
      <c r="D12" s="14"/>
      <c r="E12" s="14"/>
      <c r="F12" s="1" t="s">
        <v>50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2">
        <v>0</v>
      </c>
      <c r="N12" s="14"/>
      <c r="O12" s="16"/>
      <c r="P12" s="14"/>
      <c r="Q12" s="14"/>
      <c r="R12" s="14"/>
      <c r="S12" s="14"/>
      <c r="T12" s="14"/>
      <c r="U12" s="14"/>
    </row>
    <row r="13" spans="1:21" ht="15.75" x14ac:dyDescent="0.25">
      <c r="A13" s="14">
        <v>2</v>
      </c>
      <c r="B13" s="14" t="s">
        <v>16</v>
      </c>
      <c r="C13" s="14">
        <v>2026</v>
      </c>
      <c r="D13" s="14">
        <v>2031</v>
      </c>
      <c r="E13" s="14" t="s">
        <v>27</v>
      </c>
      <c r="F13" s="4" t="s">
        <v>13</v>
      </c>
      <c r="G13" s="9">
        <v>100000</v>
      </c>
      <c r="H13" s="9">
        <v>50000</v>
      </c>
      <c r="I13" s="9">
        <v>25000</v>
      </c>
      <c r="J13" s="9">
        <v>25000</v>
      </c>
      <c r="K13" s="9">
        <v>0</v>
      </c>
      <c r="L13" s="9">
        <v>0</v>
      </c>
      <c r="M13" s="2">
        <v>0</v>
      </c>
      <c r="N13" s="14" t="s">
        <v>54</v>
      </c>
      <c r="O13" s="16" t="s">
        <v>21</v>
      </c>
      <c r="P13" s="14">
        <v>15</v>
      </c>
      <c r="Q13" s="14">
        <v>16</v>
      </c>
      <c r="R13" s="14">
        <v>17</v>
      </c>
      <c r="S13" s="14">
        <v>18</v>
      </c>
      <c r="T13" s="14">
        <v>19</v>
      </c>
      <c r="U13" s="14">
        <v>20</v>
      </c>
    </row>
    <row r="14" spans="1:21" ht="31.5" x14ac:dyDescent="0.25">
      <c r="A14" s="14"/>
      <c r="B14" s="14"/>
      <c r="C14" s="14"/>
      <c r="D14" s="14"/>
      <c r="E14" s="14"/>
      <c r="F14" s="1" t="s">
        <v>47</v>
      </c>
      <c r="G14" s="9">
        <v>100000</v>
      </c>
      <c r="H14" s="9">
        <v>50000</v>
      </c>
      <c r="I14" s="9">
        <v>25000</v>
      </c>
      <c r="J14" s="9">
        <v>25000</v>
      </c>
      <c r="K14" s="9">
        <v>0</v>
      </c>
      <c r="L14" s="9">
        <v>0</v>
      </c>
      <c r="M14" s="2">
        <v>0</v>
      </c>
      <c r="N14" s="14"/>
      <c r="O14" s="16"/>
      <c r="P14" s="14"/>
      <c r="Q14" s="14"/>
      <c r="R14" s="14"/>
      <c r="S14" s="14"/>
      <c r="T14" s="14"/>
      <c r="U14" s="14"/>
    </row>
    <row r="15" spans="1:21" ht="15.75" x14ac:dyDescent="0.25">
      <c r="A15" s="14"/>
      <c r="B15" s="14"/>
      <c r="C15" s="14"/>
      <c r="D15" s="14"/>
      <c r="E15" s="14"/>
      <c r="F15" s="1" t="s">
        <v>48</v>
      </c>
      <c r="G15" s="9">
        <v>100000</v>
      </c>
      <c r="H15" s="9">
        <v>50000</v>
      </c>
      <c r="I15" s="9">
        <v>25000</v>
      </c>
      <c r="J15" s="9">
        <v>25000</v>
      </c>
      <c r="K15" s="9">
        <v>0</v>
      </c>
      <c r="L15" s="9">
        <v>0</v>
      </c>
      <c r="M15" s="2">
        <v>0</v>
      </c>
      <c r="N15" s="14"/>
      <c r="O15" s="16"/>
      <c r="P15" s="14"/>
      <c r="Q15" s="14"/>
      <c r="R15" s="14"/>
      <c r="S15" s="14"/>
      <c r="T15" s="14"/>
      <c r="U15" s="14"/>
    </row>
    <row r="16" spans="1:21" ht="106.5" customHeight="1" x14ac:dyDescent="0.25">
      <c r="A16" s="14"/>
      <c r="B16" s="14"/>
      <c r="C16" s="14"/>
      <c r="D16" s="14"/>
      <c r="E16" s="14"/>
      <c r="F16" s="1" t="s">
        <v>49</v>
      </c>
      <c r="G16" s="9">
        <v>0</v>
      </c>
      <c r="H16" s="9">
        <v>0</v>
      </c>
      <c r="I16" s="2">
        <v>0</v>
      </c>
      <c r="J16" s="9">
        <v>0</v>
      </c>
      <c r="K16" s="9">
        <v>0</v>
      </c>
      <c r="L16" s="2">
        <v>0</v>
      </c>
      <c r="M16" s="2">
        <v>0</v>
      </c>
      <c r="N16" s="14"/>
      <c r="O16" s="16"/>
      <c r="P16" s="14"/>
      <c r="Q16" s="14"/>
      <c r="R16" s="14"/>
      <c r="S16" s="14"/>
      <c r="T16" s="14"/>
      <c r="U16" s="14"/>
    </row>
    <row r="17" spans="1:21" ht="15.75" x14ac:dyDescent="0.25">
      <c r="A17" s="14">
        <v>3</v>
      </c>
      <c r="B17" s="17" t="s">
        <v>38</v>
      </c>
      <c r="C17" s="14">
        <v>2026</v>
      </c>
      <c r="D17" s="14">
        <v>2031</v>
      </c>
      <c r="E17" s="14" t="s">
        <v>27</v>
      </c>
      <c r="F17" s="4" t="s">
        <v>13</v>
      </c>
      <c r="G17" s="9">
        <f>H17+I17+J17</f>
        <v>5148552</v>
      </c>
      <c r="H17" s="9">
        <v>1458166</v>
      </c>
      <c r="I17" s="9">
        <v>1625024</v>
      </c>
      <c r="J17" s="9">
        <v>2065362</v>
      </c>
      <c r="K17" s="9">
        <v>0</v>
      </c>
      <c r="L17" s="2">
        <v>0</v>
      </c>
      <c r="M17" s="2">
        <v>0</v>
      </c>
      <c r="N17" s="14" t="s">
        <v>28</v>
      </c>
      <c r="O17" s="16" t="s">
        <v>29</v>
      </c>
      <c r="P17" s="14">
        <v>1</v>
      </c>
      <c r="Q17" s="14">
        <v>1</v>
      </c>
      <c r="R17" s="14">
        <v>1</v>
      </c>
      <c r="S17" s="14">
        <v>1</v>
      </c>
      <c r="T17" s="14">
        <v>1</v>
      </c>
      <c r="U17" s="14">
        <v>1</v>
      </c>
    </row>
    <row r="18" spans="1:21" ht="31.5" x14ac:dyDescent="0.25">
      <c r="A18" s="14"/>
      <c r="B18" s="17"/>
      <c r="C18" s="14"/>
      <c r="D18" s="14"/>
      <c r="E18" s="14"/>
      <c r="F18" s="1" t="s">
        <v>47</v>
      </c>
      <c r="G18" s="9">
        <v>5148552</v>
      </c>
      <c r="H18" s="9">
        <v>1458166</v>
      </c>
      <c r="I18" s="9">
        <v>1625024</v>
      </c>
      <c r="J18" s="9">
        <v>2065362</v>
      </c>
      <c r="K18" s="9">
        <v>0</v>
      </c>
      <c r="L18" s="2">
        <v>0</v>
      </c>
      <c r="M18" s="2">
        <v>0</v>
      </c>
      <c r="N18" s="14"/>
      <c r="O18" s="16"/>
      <c r="P18" s="14"/>
      <c r="Q18" s="14"/>
      <c r="R18" s="14"/>
      <c r="S18" s="14"/>
      <c r="T18" s="14"/>
      <c r="U18" s="14"/>
    </row>
    <row r="19" spans="1:21" ht="42.75" customHeight="1" x14ac:dyDescent="0.25">
      <c r="A19" s="14"/>
      <c r="B19" s="17"/>
      <c r="C19" s="14"/>
      <c r="D19" s="14"/>
      <c r="E19" s="14"/>
      <c r="F19" s="1" t="s">
        <v>48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2">
        <v>0</v>
      </c>
      <c r="M19" s="2">
        <v>0</v>
      </c>
      <c r="N19" s="14"/>
      <c r="O19" s="16"/>
      <c r="P19" s="14"/>
      <c r="Q19" s="14"/>
      <c r="R19" s="14"/>
      <c r="S19" s="14"/>
      <c r="T19" s="14"/>
      <c r="U19" s="14"/>
    </row>
    <row r="20" spans="1:21" ht="105.75" customHeight="1" x14ac:dyDescent="0.25">
      <c r="A20" s="14"/>
      <c r="B20" s="17"/>
      <c r="C20" s="14"/>
      <c r="D20" s="14"/>
      <c r="E20" s="14"/>
      <c r="F20" s="1" t="s">
        <v>49</v>
      </c>
      <c r="G20" s="9">
        <v>5148552</v>
      </c>
      <c r="H20" s="9">
        <v>1458166</v>
      </c>
      <c r="I20" s="9">
        <v>1625024</v>
      </c>
      <c r="J20" s="9">
        <v>2065362</v>
      </c>
      <c r="K20" s="9">
        <v>0</v>
      </c>
      <c r="L20" s="2">
        <v>0</v>
      </c>
      <c r="M20" s="2">
        <v>0</v>
      </c>
      <c r="N20" s="14"/>
      <c r="O20" s="16"/>
      <c r="P20" s="14"/>
      <c r="Q20" s="14"/>
      <c r="R20" s="14"/>
      <c r="S20" s="14"/>
      <c r="T20" s="14"/>
      <c r="U20" s="14"/>
    </row>
    <row r="21" spans="1:21" ht="15.75" x14ac:dyDescent="0.25">
      <c r="A21" s="14">
        <v>4</v>
      </c>
      <c r="B21" s="17" t="s">
        <v>30</v>
      </c>
      <c r="C21" s="14">
        <v>2026</v>
      </c>
      <c r="D21" s="14">
        <v>2031</v>
      </c>
      <c r="E21" s="14" t="s">
        <v>27</v>
      </c>
      <c r="F21" s="4" t="s">
        <v>13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2">
        <v>0</v>
      </c>
      <c r="M21" s="2">
        <v>0</v>
      </c>
      <c r="N21" s="14" t="s">
        <v>31</v>
      </c>
      <c r="O21" s="16" t="s">
        <v>21</v>
      </c>
      <c r="P21" s="14">
        <v>100</v>
      </c>
      <c r="Q21" s="14">
        <v>100</v>
      </c>
      <c r="R21" s="14">
        <v>100</v>
      </c>
      <c r="S21" s="14">
        <v>100</v>
      </c>
      <c r="T21" s="14">
        <v>100</v>
      </c>
      <c r="U21" s="14">
        <v>100</v>
      </c>
    </row>
    <row r="22" spans="1:21" ht="31.5" x14ac:dyDescent="0.25">
      <c r="A22" s="14"/>
      <c r="B22" s="17"/>
      <c r="C22" s="14"/>
      <c r="D22" s="14"/>
      <c r="E22" s="14"/>
      <c r="F22" s="1" t="s">
        <v>47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2">
        <v>0</v>
      </c>
      <c r="M22" s="2">
        <v>0</v>
      </c>
      <c r="N22" s="14"/>
      <c r="O22" s="16"/>
      <c r="P22" s="14"/>
      <c r="Q22" s="14"/>
      <c r="R22" s="14"/>
      <c r="S22" s="14"/>
      <c r="T22" s="14"/>
      <c r="U22" s="14"/>
    </row>
    <row r="23" spans="1:21" ht="56.25" customHeight="1" x14ac:dyDescent="0.25">
      <c r="A23" s="14"/>
      <c r="B23" s="17"/>
      <c r="C23" s="14"/>
      <c r="D23" s="14"/>
      <c r="E23" s="14"/>
      <c r="F23" s="1" t="s">
        <v>48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2">
        <v>0</v>
      </c>
      <c r="M23" s="2">
        <v>0</v>
      </c>
      <c r="N23" s="14"/>
      <c r="O23" s="16"/>
      <c r="P23" s="14"/>
      <c r="Q23" s="14"/>
      <c r="R23" s="14"/>
      <c r="S23" s="14"/>
      <c r="T23" s="14"/>
      <c r="U23" s="14"/>
    </row>
    <row r="24" spans="1:21" ht="147" customHeight="1" x14ac:dyDescent="0.25">
      <c r="A24" s="14"/>
      <c r="B24" s="17"/>
      <c r="C24" s="14"/>
      <c r="D24" s="14"/>
      <c r="E24" s="14"/>
      <c r="F24" s="1" t="s">
        <v>49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2">
        <v>0</v>
      </c>
      <c r="M24" s="2">
        <v>0</v>
      </c>
      <c r="N24" s="14"/>
      <c r="O24" s="16"/>
      <c r="P24" s="14"/>
      <c r="Q24" s="14"/>
      <c r="R24" s="14"/>
      <c r="S24" s="14"/>
      <c r="T24" s="14"/>
      <c r="U24" s="14"/>
    </row>
    <row r="25" spans="1:21" ht="15.75" x14ac:dyDescent="0.25">
      <c r="A25" s="24">
        <v>5</v>
      </c>
      <c r="B25" s="14" t="s">
        <v>17</v>
      </c>
      <c r="C25" s="14">
        <v>2026</v>
      </c>
      <c r="D25" s="14">
        <v>2031</v>
      </c>
      <c r="E25" s="14" t="s">
        <v>27</v>
      </c>
      <c r="F25" s="4" t="s">
        <v>13</v>
      </c>
      <c r="G25" s="9">
        <v>92906088.939999998</v>
      </c>
      <c r="H25" s="9">
        <v>34055513.740000002</v>
      </c>
      <c r="I25" s="9">
        <v>30299787.600000001</v>
      </c>
      <c r="J25" s="9">
        <v>28550787.600000001</v>
      </c>
      <c r="K25" s="9">
        <v>0</v>
      </c>
      <c r="L25" s="2">
        <v>0</v>
      </c>
      <c r="M25" s="2">
        <v>0</v>
      </c>
      <c r="N25" s="24" t="s">
        <v>18</v>
      </c>
      <c r="O25" s="29" t="s">
        <v>21</v>
      </c>
      <c r="P25" s="14">
        <v>100</v>
      </c>
      <c r="Q25" s="14">
        <v>100</v>
      </c>
      <c r="R25" s="14">
        <v>100</v>
      </c>
      <c r="S25" s="14">
        <v>100</v>
      </c>
      <c r="T25" s="14">
        <v>100</v>
      </c>
      <c r="U25" s="14">
        <v>100</v>
      </c>
    </row>
    <row r="26" spans="1:21" ht="31.5" x14ac:dyDescent="0.25">
      <c r="A26" s="25"/>
      <c r="B26" s="14"/>
      <c r="C26" s="14"/>
      <c r="D26" s="14"/>
      <c r="E26" s="14"/>
      <c r="F26" s="1" t="s">
        <v>47</v>
      </c>
      <c r="G26" s="9">
        <v>92906088.939999998</v>
      </c>
      <c r="H26" s="9">
        <v>34055513.740000002</v>
      </c>
      <c r="I26" s="9">
        <v>30299787.600000001</v>
      </c>
      <c r="J26" s="9">
        <v>28550787.600000001</v>
      </c>
      <c r="K26" s="9">
        <v>0</v>
      </c>
      <c r="L26" s="2">
        <v>0</v>
      </c>
      <c r="M26" s="2">
        <v>0</v>
      </c>
      <c r="N26" s="27"/>
      <c r="O26" s="30"/>
      <c r="P26" s="14"/>
      <c r="Q26" s="14"/>
      <c r="R26" s="14"/>
      <c r="S26" s="14"/>
      <c r="T26" s="14"/>
      <c r="U26" s="14"/>
    </row>
    <row r="27" spans="1:21" ht="31.5" customHeight="1" x14ac:dyDescent="0.25">
      <c r="A27" s="25"/>
      <c r="B27" s="14"/>
      <c r="C27" s="14"/>
      <c r="D27" s="14"/>
      <c r="E27" s="14"/>
      <c r="F27" s="1" t="s">
        <v>48</v>
      </c>
      <c r="G27" s="9">
        <v>92906088.939999998</v>
      </c>
      <c r="H27" s="9">
        <v>34055513.740000002</v>
      </c>
      <c r="I27" s="9">
        <v>30299787.600000001</v>
      </c>
      <c r="J27" s="9">
        <v>28550787.600000001</v>
      </c>
      <c r="K27" s="9">
        <v>0</v>
      </c>
      <c r="L27" s="2">
        <v>0</v>
      </c>
      <c r="M27" s="2">
        <v>0</v>
      </c>
      <c r="N27" s="27"/>
      <c r="O27" s="30"/>
      <c r="P27" s="14"/>
      <c r="Q27" s="14"/>
      <c r="R27" s="14"/>
      <c r="S27" s="14"/>
      <c r="T27" s="14"/>
      <c r="U27" s="14"/>
    </row>
    <row r="28" spans="1:21" ht="66.75" customHeight="1" x14ac:dyDescent="0.25">
      <c r="A28" s="26"/>
      <c r="B28" s="14"/>
      <c r="C28" s="14"/>
      <c r="D28" s="14"/>
      <c r="E28" s="14"/>
      <c r="F28" s="1" t="s">
        <v>49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2">
        <v>0</v>
      </c>
      <c r="M28" s="2">
        <v>0</v>
      </c>
      <c r="N28" s="28"/>
      <c r="O28" s="31"/>
      <c r="P28" s="14"/>
      <c r="Q28" s="14"/>
      <c r="R28" s="14"/>
      <c r="S28" s="14"/>
      <c r="T28" s="14"/>
      <c r="U28" s="14"/>
    </row>
    <row r="29" spans="1:21" ht="15.75" x14ac:dyDescent="0.25">
      <c r="A29" s="24">
        <v>6</v>
      </c>
      <c r="B29" s="14" t="s">
        <v>25</v>
      </c>
      <c r="C29" s="14">
        <v>2026</v>
      </c>
      <c r="D29" s="14">
        <v>2031</v>
      </c>
      <c r="E29" s="14" t="s">
        <v>27</v>
      </c>
      <c r="F29" s="4" t="s">
        <v>13</v>
      </c>
      <c r="G29" s="9">
        <v>89003299.879999995</v>
      </c>
      <c r="H29" s="9">
        <v>32095030.640000001</v>
      </c>
      <c r="I29" s="9">
        <v>28454134.969999999</v>
      </c>
      <c r="J29" s="9">
        <v>28454134.27</v>
      </c>
      <c r="K29" s="9">
        <v>0</v>
      </c>
      <c r="L29" s="2">
        <v>0</v>
      </c>
      <c r="M29" s="2">
        <v>0</v>
      </c>
      <c r="N29" s="14" t="s">
        <v>61</v>
      </c>
      <c r="O29" s="29" t="s">
        <v>21</v>
      </c>
      <c r="P29" s="14">
        <v>100</v>
      </c>
      <c r="Q29" s="14">
        <v>100</v>
      </c>
      <c r="R29" s="14">
        <v>100</v>
      </c>
      <c r="S29" s="14">
        <v>100</v>
      </c>
      <c r="T29" s="14">
        <v>100</v>
      </c>
      <c r="U29" s="14">
        <v>100</v>
      </c>
    </row>
    <row r="30" spans="1:21" ht="31.5" x14ac:dyDescent="0.25">
      <c r="A30" s="25"/>
      <c r="B30" s="14"/>
      <c r="C30" s="14"/>
      <c r="D30" s="14"/>
      <c r="E30" s="14"/>
      <c r="F30" s="1" t="s">
        <v>47</v>
      </c>
      <c r="G30" s="9">
        <v>89003299.879999995</v>
      </c>
      <c r="H30" s="9">
        <v>32095030.640000001</v>
      </c>
      <c r="I30" s="9">
        <v>28454134.969999999</v>
      </c>
      <c r="J30" s="9">
        <v>28454134.27</v>
      </c>
      <c r="K30" s="9">
        <v>0</v>
      </c>
      <c r="L30" s="2">
        <v>0</v>
      </c>
      <c r="M30" s="2">
        <v>0</v>
      </c>
      <c r="N30" s="14"/>
      <c r="O30" s="30"/>
      <c r="P30" s="14"/>
      <c r="Q30" s="14"/>
      <c r="R30" s="14"/>
      <c r="S30" s="14"/>
      <c r="T30" s="14"/>
      <c r="U30" s="14"/>
    </row>
    <row r="31" spans="1:21" ht="15.75" x14ac:dyDescent="0.25">
      <c r="A31" s="25"/>
      <c r="B31" s="14"/>
      <c r="C31" s="14"/>
      <c r="D31" s="14"/>
      <c r="E31" s="14"/>
      <c r="F31" s="1" t="s">
        <v>48</v>
      </c>
      <c r="G31" s="9">
        <v>89003299.879999995</v>
      </c>
      <c r="H31" s="9">
        <v>32095030.640000001</v>
      </c>
      <c r="I31" s="9">
        <v>28454134.969999999</v>
      </c>
      <c r="J31" s="9">
        <v>28454134.27</v>
      </c>
      <c r="K31" s="9">
        <v>0</v>
      </c>
      <c r="L31" s="2">
        <v>0</v>
      </c>
      <c r="M31" s="2">
        <v>0</v>
      </c>
      <c r="N31" s="14"/>
      <c r="O31" s="30"/>
      <c r="P31" s="14"/>
      <c r="Q31" s="14"/>
      <c r="R31" s="14"/>
      <c r="S31" s="14"/>
      <c r="T31" s="14"/>
      <c r="U31" s="14"/>
    </row>
    <row r="32" spans="1:21" ht="51" customHeight="1" x14ac:dyDescent="0.25">
      <c r="A32" s="26"/>
      <c r="B32" s="14"/>
      <c r="C32" s="14"/>
      <c r="D32" s="14"/>
      <c r="E32" s="14"/>
      <c r="F32" s="1" t="s">
        <v>49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2">
        <v>0</v>
      </c>
      <c r="M32" s="2">
        <v>0</v>
      </c>
      <c r="N32" s="14"/>
      <c r="O32" s="31"/>
      <c r="P32" s="14"/>
      <c r="Q32" s="14"/>
      <c r="R32" s="14"/>
      <c r="S32" s="14"/>
      <c r="T32" s="14"/>
      <c r="U32" s="14"/>
    </row>
    <row r="33" spans="1:21" ht="15.75" x14ac:dyDescent="0.25">
      <c r="A33" s="24">
        <v>7</v>
      </c>
      <c r="B33" s="32" t="s">
        <v>32</v>
      </c>
      <c r="C33" s="14">
        <v>2026</v>
      </c>
      <c r="D33" s="14">
        <v>2031</v>
      </c>
      <c r="E33" s="14" t="s">
        <v>27</v>
      </c>
      <c r="F33" s="4" t="s">
        <v>13</v>
      </c>
      <c r="G33" s="9">
        <v>8253047.1699999999</v>
      </c>
      <c r="H33" s="10">
        <v>3066659.1</v>
      </c>
      <c r="I33" s="9">
        <v>2592924.41</v>
      </c>
      <c r="J33" s="9">
        <v>2593463.66</v>
      </c>
      <c r="K33" s="9">
        <v>0</v>
      </c>
      <c r="L33" s="2">
        <v>0</v>
      </c>
      <c r="M33" s="2">
        <v>0</v>
      </c>
      <c r="N33" s="24" t="s">
        <v>62</v>
      </c>
      <c r="O33" s="29" t="s">
        <v>21</v>
      </c>
      <c r="P33" s="14">
        <v>100</v>
      </c>
      <c r="Q33" s="14">
        <v>100</v>
      </c>
      <c r="R33" s="14">
        <v>100</v>
      </c>
      <c r="S33" s="14">
        <v>100</v>
      </c>
      <c r="T33" s="14">
        <v>100</v>
      </c>
      <c r="U33" s="14">
        <v>100</v>
      </c>
    </row>
    <row r="34" spans="1:21" ht="31.5" x14ac:dyDescent="0.25">
      <c r="A34" s="25"/>
      <c r="B34" s="33"/>
      <c r="C34" s="14"/>
      <c r="D34" s="14"/>
      <c r="E34" s="14"/>
      <c r="F34" s="1" t="s">
        <v>47</v>
      </c>
      <c r="G34" s="9">
        <f>G35+G36</f>
        <v>8253047.1699999999</v>
      </c>
      <c r="H34" s="9">
        <f>H35+H36</f>
        <v>3066659.1</v>
      </c>
      <c r="I34" s="9">
        <f>I35+I36</f>
        <v>2592924.41</v>
      </c>
      <c r="J34" s="9">
        <f>J35+J36</f>
        <v>2593463.66</v>
      </c>
      <c r="K34" s="9">
        <v>0</v>
      </c>
      <c r="L34" s="2">
        <v>0</v>
      </c>
      <c r="M34" s="2">
        <v>0</v>
      </c>
      <c r="N34" s="25"/>
      <c r="O34" s="30"/>
      <c r="P34" s="14"/>
      <c r="Q34" s="14"/>
      <c r="R34" s="14"/>
      <c r="S34" s="14"/>
      <c r="T34" s="14"/>
      <c r="U34" s="14"/>
    </row>
    <row r="35" spans="1:21" ht="15.75" x14ac:dyDescent="0.25">
      <c r="A35" s="25"/>
      <c r="B35" s="33"/>
      <c r="C35" s="14"/>
      <c r="D35" s="14"/>
      <c r="E35" s="14"/>
      <c r="F35" s="1" t="s">
        <v>48</v>
      </c>
      <c r="G35" s="9">
        <v>7142000</v>
      </c>
      <c r="H35" s="9">
        <v>2654000</v>
      </c>
      <c r="I35" s="9">
        <v>2244000</v>
      </c>
      <c r="J35" s="9">
        <v>2244000</v>
      </c>
      <c r="K35" s="9">
        <v>0</v>
      </c>
      <c r="L35" s="2">
        <v>0</v>
      </c>
      <c r="M35" s="2">
        <v>0</v>
      </c>
      <c r="N35" s="25"/>
      <c r="O35" s="30"/>
      <c r="P35" s="14"/>
      <c r="Q35" s="14"/>
      <c r="R35" s="14"/>
      <c r="S35" s="14"/>
      <c r="T35" s="14"/>
      <c r="U35" s="14"/>
    </row>
    <row r="36" spans="1:21" ht="48" customHeight="1" x14ac:dyDescent="0.25">
      <c r="A36" s="26"/>
      <c r="B36" s="34"/>
      <c r="C36" s="14"/>
      <c r="D36" s="14"/>
      <c r="E36" s="14"/>
      <c r="F36" s="1" t="s">
        <v>49</v>
      </c>
      <c r="G36" s="9">
        <v>1111047.17</v>
      </c>
      <c r="H36" s="9">
        <v>412659.1</v>
      </c>
      <c r="I36" s="9">
        <v>348924.41</v>
      </c>
      <c r="J36" s="9">
        <v>349463.66</v>
      </c>
      <c r="K36" s="9">
        <v>0</v>
      </c>
      <c r="L36" s="2">
        <v>0</v>
      </c>
      <c r="M36" s="2">
        <v>0</v>
      </c>
      <c r="N36" s="26"/>
      <c r="O36" s="31"/>
      <c r="P36" s="14"/>
      <c r="Q36" s="14"/>
      <c r="R36" s="14"/>
      <c r="S36" s="14"/>
      <c r="T36" s="14"/>
      <c r="U36" s="14"/>
    </row>
    <row r="37" spans="1:21" ht="15.75" x14ac:dyDescent="0.25">
      <c r="A37" s="15" t="s">
        <v>59</v>
      </c>
      <c r="B37" s="15"/>
      <c r="C37" s="14">
        <v>2026</v>
      </c>
      <c r="D37" s="14">
        <v>2031</v>
      </c>
      <c r="E37" s="14" t="s">
        <v>15</v>
      </c>
      <c r="F37" s="4" t="s">
        <v>13</v>
      </c>
      <c r="G37" s="9">
        <f>G9+G13+G17+G25+G29+G33</f>
        <v>195626987.98999998</v>
      </c>
      <c r="H37" s="9">
        <f>H9+H13+H17+H25+H29+H33</f>
        <v>70941369.479999989</v>
      </c>
      <c r="I37" s="9">
        <f>I9+I13+I17+I25+I29+I33</f>
        <v>62996870.980000004</v>
      </c>
      <c r="J37" s="9">
        <f>J9+J13+J17+J25+J29+J33</f>
        <v>61688747.530000001</v>
      </c>
      <c r="K37" s="9">
        <v>0</v>
      </c>
      <c r="L37" s="2">
        <v>0</v>
      </c>
      <c r="M37" s="2">
        <v>0</v>
      </c>
      <c r="N37" s="14" t="s">
        <v>15</v>
      </c>
      <c r="O37" s="14" t="s">
        <v>15</v>
      </c>
      <c r="P37" s="14" t="s">
        <v>15</v>
      </c>
      <c r="Q37" s="14" t="s">
        <v>15</v>
      </c>
      <c r="R37" s="14" t="s">
        <v>15</v>
      </c>
      <c r="S37" s="14" t="s">
        <v>15</v>
      </c>
      <c r="T37" s="14" t="s">
        <v>15</v>
      </c>
      <c r="U37" s="14" t="s">
        <v>15</v>
      </c>
    </row>
    <row r="38" spans="1:21" ht="15.75" x14ac:dyDescent="0.25">
      <c r="A38" s="15"/>
      <c r="B38" s="15"/>
      <c r="C38" s="14"/>
      <c r="D38" s="14"/>
      <c r="E38" s="14"/>
      <c r="F38" s="12" t="s">
        <v>53</v>
      </c>
      <c r="G38" s="9">
        <v>195626987.99000001</v>
      </c>
      <c r="H38" s="9">
        <v>70941369.480000004</v>
      </c>
      <c r="I38" s="9">
        <v>62996870.979999997</v>
      </c>
      <c r="J38" s="9">
        <v>61688747.530000001</v>
      </c>
      <c r="K38" s="9">
        <v>0</v>
      </c>
      <c r="L38" s="2">
        <v>0</v>
      </c>
      <c r="M38" s="2">
        <v>0</v>
      </c>
      <c r="N38" s="14"/>
      <c r="O38" s="14"/>
      <c r="P38" s="14"/>
      <c r="Q38" s="14"/>
      <c r="R38" s="14"/>
      <c r="S38" s="14"/>
      <c r="T38" s="14"/>
      <c r="U38" s="14"/>
    </row>
    <row r="39" spans="1:21" ht="15.75" x14ac:dyDescent="0.25">
      <c r="A39" s="15"/>
      <c r="B39" s="15"/>
      <c r="C39" s="14"/>
      <c r="D39" s="14"/>
      <c r="E39" s="14"/>
      <c r="F39" s="12" t="s">
        <v>51</v>
      </c>
      <c r="G39" s="9">
        <f t="shared" ref="G39:M40" si="0">G35+G31+G27+G23+G19+G15+G11</f>
        <v>189367388.81999999</v>
      </c>
      <c r="H39" s="9">
        <f t="shared" si="0"/>
        <v>69070544.379999995</v>
      </c>
      <c r="I39" s="9">
        <f t="shared" si="0"/>
        <v>61022922.57</v>
      </c>
      <c r="J39" s="9">
        <f t="shared" si="0"/>
        <v>59273921.870000005</v>
      </c>
      <c r="K39" s="9">
        <f t="shared" si="0"/>
        <v>0</v>
      </c>
      <c r="L39" s="9">
        <f t="shared" si="0"/>
        <v>0</v>
      </c>
      <c r="M39" s="9">
        <f t="shared" si="0"/>
        <v>0</v>
      </c>
      <c r="N39" s="14"/>
      <c r="O39" s="14"/>
      <c r="P39" s="14"/>
      <c r="Q39" s="14"/>
      <c r="R39" s="14"/>
      <c r="S39" s="14"/>
      <c r="T39" s="14"/>
      <c r="U39" s="14"/>
    </row>
    <row r="40" spans="1:21" ht="15.75" x14ac:dyDescent="0.25">
      <c r="A40" s="15"/>
      <c r="B40" s="15"/>
      <c r="C40" s="14"/>
      <c r="D40" s="14"/>
      <c r="E40" s="14"/>
      <c r="F40" s="12" t="s">
        <v>52</v>
      </c>
      <c r="G40" s="9">
        <f t="shared" si="0"/>
        <v>6259599.1699999999</v>
      </c>
      <c r="H40" s="9">
        <f t="shared" si="0"/>
        <v>1870825.1</v>
      </c>
      <c r="I40" s="9">
        <f t="shared" si="0"/>
        <v>1973948.41</v>
      </c>
      <c r="J40" s="9">
        <f t="shared" si="0"/>
        <v>2414825.66</v>
      </c>
      <c r="K40" s="9">
        <f t="shared" si="0"/>
        <v>0</v>
      </c>
      <c r="L40" s="9">
        <f t="shared" si="0"/>
        <v>0</v>
      </c>
      <c r="M40" s="9">
        <f t="shared" si="0"/>
        <v>0</v>
      </c>
      <c r="N40" s="14"/>
      <c r="O40" s="14"/>
      <c r="P40" s="14"/>
      <c r="Q40" s="14"/>
      <c r="R40" s="14"/>
      <c r="S40" s="14"/>
      <c r="T40" s="14"/>
      <c r="U40" s="14"/>
    </row>
  </sheetData>
  <mergeCells count="121">
    <mergeCell ref="C33:C36"/>
    <mergeCell ref="D33:D36"/>
    <mergeCell ref="E33:E36"/>
    <mergeCell ref="A1:U1"/>
    <mergeCell ref="A2:U2"/>
    <mergeCell ref="A3:U3"/>
    <mergeCell ref="A4:A7"/>
    <mergeCell ref="B4:B7"/>
    <mergeCell ref="N33:N36"/>
    <mergeCell ref="N25:N28"/>
    <mergeCell ref="B29:B32"/>
    <mergeCell ref="C29:C32"/>
    <mergeCell ref="D29:D32"/>
    <mergeCell ref="E29:E32"/>
    <mergeCell ref="N29:N32"/>
    <mergeCell ref="B25:B28"/>
    <mergeCell ref="E25:E28"/>
    <mergeCell ref="C25:C28"/>
    <mergeCell ref="P25:P28"/>
    <mergeCell ref="Q25:Q28"/>
    <mergeCell ref="P29:P32"/>
    <mergeCell ref="Q29:Q32"/>
    <mergeCell ref="Q33:Q36"/>
    <mergeCell ref="P33:P36"/>
    <mergeCell ref="A25:A28"/>
    <mergeCell ref="A29:A32"/>
    <mergeCell ref="A33:A36"/>
    <mergeCell ref="C4:D4"/>
    <mergeCell ref="E4:E7"/>
    <mergeCell ref="F4:M4"/>
    <mergeCell ref="N4:U4"/>
    <mergeCell ref="C5:C7"/>
    <mergeCell ref="D5:D7"/>
    <mergeCell ref="F5:F7"/>
    <mergeCell ref="G5:M5"/>
    <mergeCell ref="N5:N7"/>
    <mergeCell ref="O5:O7"/>
    <mergeCell ref="P5:U6"/>
    <mergeCell ref="G6:G7"/>
    <mergeCell ref="H6:M6"/>
    <mergeCell ref="A9:A12"/>
    <mergeCell ref="B9:B12"/>
    <mergeCell ref="C9:C12"/>
    <mergeCell ref="D9:D12"/>
    <mergeCell ref="E9:E12"/>
    <mergeCell ref="U9:U12"/>
    <mergeCell ref="R9:R12"/>
    <mergeCell ref="S9:S12"/>
    <mergeCell ref="T9:T12"/>
    <mergeCell ref="N9:N12"/>
    <mergeCell ref="Q21:Q24"/>
    <mergeCell ref="O17:O20"/>
    <mergeCell ref="P17:P20"/>
    <mergeCell ref="Q17:Q20"/>
    <mergeCell ref="N17:N20"/>
    <mergeCell ref="O13:O16"/>
    <mergeCell ref="P13:P16"/>
    <mergeCell ref="Q13:Q16"/>
    <mergeCell ref="O9:O12"/>
    <mergeCell ref="P9:P12"/>
    <mergeCell ref="Q9:Q12"/>
    <mergeCell ref="N13:N16"/>
    <mergeCell ref="A17:A20"/>
    <mergeCell ref="B17:B20"/>
    <mergeCell ref="C17:C20"/>
    <mergeCell ref="D17:D20"/>
    <mergeCell ref="E17:E20"/>
    <mergeCell ref="R13:R16"/>
    <mergeCell ref="S13:S16"/>
    <mergeCell ref="T13:T16"/>
    <mergeCell ref="U13:U16"/>
    <mergeCell ref="A13:A16"/>
    <mergeCell ref="B13:B16"/>
    <mergeCell ref="C13:C16"/>
    <mergeCell ref="D13:D16"/>
    <mergeCell ref="E13:E16"/>
    <mergeCell ref="N21:N24"/>
    <mergeCell ref="O21:O24"/>
    <mergeCell ref="P21:P24"/>
    <mergeCell ref="R21:R24"/>
    <mergeCell ref="S21:S24"/>
    <mergeCell ref="T21:T24"/>
    <mergeCell ref="A21:A24"/>
    <mergeCell ref="B21:B24"/>
    <mergeCell ref="C21:C24"/>
    <mergeCell ref="D21:D24"/>
    <mergeCell ref="E21:E24"/>
    <mergeCell ref="U21:U24"/>
    <mergeCell ref="U17:U20"/>
    <mergeCell ref="R17:R20"/>
    <mergeCell ref="S17:S20"/>
    <mergeCell ref="T17:T20"/>
    <mergeCell ref="U37:U40"/>
    <mergeCell ref="S37:S40"/>
    <mergeCell ref="T37:T40"/>
    <mergeCell ref="R29:R32"/>
    <mergeCell ref="S29:S32"/>
    <mergeCell ref="P37:P40"/>
    <mergeCell ref="Q37:Q40"/>
    <mergeCell ref="R37:R40"/>
    <mergeCell ref="R25:R28"/>
    <mergeCell ref="S25:S28"/>
    <mergeCell ref="T25:T28"/>
    <mergeCell ref="U25:U28"/>
    <mergeCell ref="A37:B40"/>
    <mergeCell ref="C37:C40"/>
    <mergeCell ref="D37:D40"/>
    <mergeCell ref="E37:E40"/>
    <mergeCell ref="N37:N40"/>
    <mergeCell ref="O37:O40"/>
    <mergeCell ref="T29:T32"/>
    <mergeCell ref="U29:U32"/>
    <mergeCell ref="U33:U36"/>
    <mergeCell ref="T33:T36"/>
    <mergeCell ref="S33:S36"/>
    <mergeCell ref="R33:R36"/>
    <mergeCell ref="D25:D28"/>
    <mergeCell ref="O25:O28"/>
    <mergeCell ref="O29:O32"/>
    <mergeCell ref="O33:O36"/>
    <mergeCell ref="B33:B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6"/>
  <sheetViews>
    <sheetView topLeftCell="A31" zoomScale="76" zoomScaleNormal="76" workbookViewId="0">
      <selection activeCell="E9" sqref="E9:E12"/>
    </sheetView>
  </sheetViews>
  <sheetFormatPr defaultRowHeight="15" x14ac:dyDescent="0.25"/>
  <cols>
    <col min="2" max="2" width="32" customWidth="1"/>
    <col min="5" max="5" width="25.140625" customWidth="1"/>
    <col min="6" max="6" width="19.140625" customWidth="1"/>
    <col min="7" max="7" width="21" customWidth="1"/>
    <col min="8" max="13" width="13.140625" bestFit="1" customWidth="1"/>
    <col min="14" max="14" width="21.140625" customWidth="1"/>
    <col min="18" max="19" width="9.140625" customWidth="1"/>
  </cols>
  <sheetData>
    <row r="1" spans="1:22" ht="66.599999999999994" customHeight="1" x14ac:dyDescent="0.2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2" ht="24" customHeight="1" x14ac:dyDescent="0.25">
      <c r="A2" s="42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2" ht="15.75" x14ac:dyDescent="0.25">
      <c r="A4" s="14" t="s">
        <v>0</v>
      </c>
      <c r="B4" s="14" t="s">
        <v>1</v>
      </c>
      <c r="C4" s="14" t="s">
        <v>2</v>
      </c>
      <c r="D4" s="14"/>
      <c r="E4" s="18" t="s">
        <v>40</v>
      </c>
      <c r="F4" s="14" t="s">
        <v>3</v>
      </c>
      <c r="G4" s="14"/>
      <c r="H4" s="14"/>
      <c r="I4" s="14"/>
      <c r="J4" s="14"/>
      <c r="K4" s="14"/>
      <c r="L4" s="14"/>
      <c r="M4" s="14"/>
      <c r="N4" s="14" t="s">
        <v>4</v>
      </c>
      <c r="O4" s="14"/>
      <c r="P4" s="14"/>
      <c r="Q4" s="14"/>
      <c r="R4" s="14"/>
      <c r="S4" s="14"/>
      <c r="T4" s="14"/>
      <c r="U4" s="14"/>
    </row>
    <row r="5" spans="1:22" ht="15.75" x14ac:dyDescent="0.25">
      <c r="A5" s="14"/>
      <c r="B5" s="14"/>
      <c r="C5" s="14" t="s">
        <v>5</v>
      </c>
      <c r="D5" s="14" t="s">
        <v>6</v>
      </c>
      <c r="E5" s="18"/>
      <c r="F5" s="14" t="s">
        <v>7</v>
      </c>
      <c r="G5" s="14" t="s">
        <v>8</v>
      </c>
      <c r="H5" s="14"/>
      <c r="I5" s="14"/>
      <c r="J5" s="14"/>
      <c r="K5" s="14"/>
      <c r="L5" s="14"/>
      <c r="M5" s="14"/>
      <c r="N5" s="14" t="s">
        <v>9</v>
      </c>
      <c r="O5" s="45" t="s">
        <v>45</v>
      </c>
      <c r="P5" s="14" t="s">
        <v>10</v>
      </c>
      <c r="Q5" s="14"/>
      <c r="R5" s="14"/>
      <c r="S5" s="14"/>
      <c r="T5" s="14"/>
      <c r="U5" s="14"/>
    </row>
    <row r="6" spans="1:22" ht="15.75" x14ac:dyDescent="0.25">
      <c r="A6" s="14"/>
      <c r="B6" s="14"/>
      <c r="C6" s="14"/>
      <c r="D6" s="14"/>
      <c r="E6" s="18"/>
      <c r="F6" s="14"/>
      <c r="G6" s="14" t="s">
        <v>11</v>
      </c>
      <c r="H6" s="14" t="s">
        <v>12</v>
      </c>
      <c r="I6" s="14"/>
      <c r="J6" s="14"/>
      <c r="K6" s="14"/>
      <c r="L6" s="14"/>
      <c r="M6" s="14"/>
      <c r="N6" s="14"/>
      <c r="O6" s="45"/>
      <c r="P6" s="14"/>
      <c r="Q6" s="14"/>
      <c r="R6" s="14"/>
      <c r="S6" s="14"/>
      <c r="T6" s="14"/>
      <c r="U6" s="14"/>
    </row>
    <row r="7" spans="1:22" ht="33" customHeight="1" x14ac:dyDescent="0.25">
      <c r="A7" s="14"/>
      <c r="B7" s="14"/>
      <c r="C7" s="14"/>
      <c r="D7" s="14"/>
      <c r="E7" s="18"/>
      <c r="F7" s="14"/>
      <c r="G7" s="14"/>
      <c r="H7" s="3">
        <v>2026</v>
      </c>
      <c r="I7" s="3">
        <v>2027</v>
      </c>
      <c r="J7" s="3">
        <v>2028</v>
      </c>
      <c r="K7" s="3">
        <v>2029</v>
      </c>
      <c r="L7" s="3">
        <v>2030</v>
      </c>
      <c r="M7" s="6">
        <v>2031</v>
      </c>
      <c r="N7" s="14"/>
      <c r="O7" s="45"/>
      <c r="P7" s="3">
        <v>2026</v>
      </c>
      <c r="Q7" s="3">
        <v>2027</v>
      </c>
      <c r="R7" s="3">
        <v>2028</v>
      </c>
      <c r="S7" s="3">
        <v>2029</v>
      </c>
      <c r="T7" s="3">
        <v>2030</v>
      </c>
      <c r="U7" s="6">
        <v>2031</v>
      </c>
    </row>
    <row r="8" spans="1:22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</row>
    <row r="9" spans="1:22" ht="62.45" customHeight="1" x14ac:dyDescent="0.25">
      <c r="A9" s="14">
        <v>1</v>
      </c>
      <c r="B9" s="14" t="s">
        <v>20</v>
      </c>
      <c r="C9" s="14">
        <v>2026</v>
      </c>
      <c r="D9" s="14">
        <v>2031</v>
      </c>
      <c r="E9" s="24" t="s">
        <v>27</v>
      </c>
      <c r="F9" s="4" t="s">
        <v>13</v>
      </c>
      <c r="G9" s="11">
        <v>312000</v>
      </c>
      <c r="H9" s="11">
        <v>172000</v>
      </c>
      <c r="I9" s="11">
        <v>70000</v>
      </c>
      <c r="J9" s="11">
        <v>70000</v>
      </c>
      <c r="K9" s="11">
        <f t="shared" ref="K9:M9" si="0">K10+K11+K12</f>
        <v>0</v>
      </c>
      <c r="L9" s="5">
        <f t="shared" si="0"/>
        <v>0</v>
      </c>
      <c r="M9" s="5">
        <f t="shared" si="0"/>
        <v>0</v>
      </c>
      <c r="N9" s="14" t="s">
        <v>23</v>
      </c>
      <c r="O9" s="40" t="s">
        <v>21</v>
      </c>
      <c r="P9" s="14">
        <v>100</v>
      </c>
      <c r="Q9" s="14">
        <v>100</v>
      </c>
      <c r="R9" s="14">
        <v>100</v>
      </c>
      <c r="S9" s="14">
        <v>100</v>
      </c>
      <c r="T9" s="14">
        <v>100</v>
      </c>
      <c r="U9" s="14">
        <v>100</v>
      </c>
      <c r="V9" s="8"/>
    </row>
    <row r="10" spans="1:22" ht="63" x14ac:dyDescent="0.25">
      <c r="A10" s="14"/>
      <c r="B10" s="14"/>
      <c r="C10" s="14"/>
      <c r="D10" s="14"/>
      <c r="E10" s="25"/>
      <c r="F10" s="1" t="s">
        <v>14</v>
      </c>
      <c r="G10" s="11">
        <v>312000</v>
      </c>
      <c r="H10" s="11">
        <v>172000</v>
      </c>
      <c r="I10" s="11">
        <v>70000</v>
      </c>
      <c r="J10" s="11">
        <v>70000</v>
      </c>
      <c r="K10" s="11">
        <f t="shared" ref="K10:M10" si="1">K11+K12+K13</f>
        <v>0</v>
      </c>
      <c r="L10" s="5">
        <f t="shared" si="1"/>
        <v>0</v>
      </c>
      <c r="M10" s="5">
        <f t="shared" si="1"/>
        <v>0</v>
      </c>
      <c r="N10" s="14"/>
      <c r="O10" s="40"/>
      <c r="P10" s="14"/>
      <c r="Q10" s="14"/>
      <c r="R10" s="14"/>
      <c r="S10" s="14"/>
      <c r="T10" s="14"/>
      <c r="U10" s="14"/>
    </row>
    <row r="11" spans="1:22" ht="110.25" x14ac:dyDescent="0.25">
      <c r="A11" s="14"/>
      <c r="B11" s="14"/>
      <c r="C11" s="14"/>
      <c r="D11" s="14"/>
      <c r="E11" s="25"/>
      <c r="F11" s="1" t="s">
        <v>41</v>
      </c>
      <c r="G11" s="11">
        <v>312000</v>
      </c>
      <c r="H11" s="11">
        <v>172000</v>
      </c>
      <c r="I11" s="11">
        <v>70000</v>
      </c>
      <c r="J11" s="11">
        <v>70000</v>
      </c>
      <c r="K11" s="11">
        <f t="shared" ref="K11:M11" si="2">K12+K13+K14</f>
        <v>0</v>
      </c>
      <c r="L11" s="5">
        <f t="shared" si="2"/>
        <v>0</v>
      </c>
      <c r="M11" s="5">
        <f t="shared" si="2"/>
        <v>0</v>
      </c>
      <c r="N11" s="14"/>
      <c r="O11" s="40"/>
      <c r="P11" s="14"/>
      <c r="Q11" s="14"/>
      <c r="R11" s="14"/>
      <c r="S11" s="14"/>
      <c r="T11" s="14"/>
      <c r="U11" s="14"/>
    </row>
    <row r="12" spans="1:22" ht="77.45" customHeight="1" x14ac:dyDescent="0.25">
      <c r="A12" s="14"/>
      <c r="B12" s="14"/>
      <c r="C12" s="14"/>
      <c r="D12" s="14"/>
      <c r="E12" s="26"/>
      <c r="F12" s="1" t="s">
        <v>42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4"/>
      <c r="O12" s="40"/>
      <c r="P12" s="14"/>
      <c r="Q12" s="14"/>
      <c r="R12" s="14"/>
      <c r="S12" s="14"/>
      <c r="T12" s="14"/>
      <c r="U12" s="14"/>
    </row>
    <row r="13" spans="1:22" ht="63" customHeight="1" x14ac:dyDescent="0.25">
      <c r="A13" s="14">
        <v>2</v>
      </c>
      <c r="B13" s="14" t="s">
        <v>60</v>
      </c>
      <c r="C13" s="14">
        <v>2026</v>
      </c>
      <c r="D13" s="14">
        <v>2031</v>
      </c>
      <c r="E13" s="24" t="s">
        <v>27</v>
      </c>
      <c r="F13" s="4" t="s">
        <v>13</v>
      </c>
      <c r="G13" s="11">
        <v>12495000</v>
      </c>
      <c r="H13" s="11">
        <f>H14</f>
        <v>4165000</v>
      </c>
      <c r="I13" s="11">
        <f t="shared" ref="I13:M13" si="3">I14</f>
        <v>4165000</v>
      </c>
      <c r="J13" s="11">
        <f t="shared" si="3"/>
        <v>4165000</v>
      </c>
      <c r="K13" s="11">
        <f t="shared" si="3"/>
        <v>0</v>
      </c>
      <c r="L13" s="11">
        <f t="shared" si="3"/>
        <v>0</v>
      </c>
      <c r="M13" s="11">
        <f t="shared" si="3"/>
        <v>0</v>
      </c>
      <c r="N13" s="14" t="s">
        <v>33</v>
      </c>
      <c r="O13" s="39" t="s">
        <v>21</v>
      </c>
      <c r="P13" s="14">
        <v>100</v>
      </c>
      <c r="Q13" s="14">
        <v>100</v>
      </c>
      <c r="R13" s="14">
        <v>100</v>
      </c>
      <c r="S13" s="14">
        <v>100</v>
      </c>
      <c r="T13" s="14">
        <v>100</v>
      </c>
      <c r="U13" s="14">
        <v>100</v>
      </c>
    </row>
    <row r="14" spans="1:22" ht="31.5" x14ac:dyDescent="0.25">
      <c r="A14" s="14"/>
      <c r="B14" s="14"/>
      <c r="C14" s="14"/>
      <c r="D14" s="14"/>
      <c r="E14" s="25"/>
      <c r="F14" s="1" t="s">
        <v>43</v>
      </c>
      <c r="G14" s="11">
        <v>12495000</v>
      </c>
      <c r="H14" s="11">
        <v>4165000</v>
      </c>
      <c r="I14" s="11">
        <v>4165000</v>
      </c>
      <c r="J14" s="11">
        <v>4165000</v>
      </c>
      <c r="K14" s="9">
        <v>0</v>
      </c>
      <c r="L14" s="9">
        <v>0</v>
      </c>
      <c r="M14" s="9">
        <v>0</v>
      </c>
      <c r="N14" s="14"/>
      <c r="O14" s="39"/>
      <c r="P14" s="14"/>
      <c r="Q14" s="14"/>
      <c r="R14" s="14"/>
      <c r="S14" s="14"/>
      <c r="T14" s="14"/>
      <c r="U14" s="14"/>
    </row>
    <row r="15" spans="1:22" ht="15.75" x14ac:dyDescent="0.25">
      <c r="A15" s="14"/>
      <c r="B15" s="14"/>
      <c r="C15" s="14"/>
      <c r="D15" s="14"/>
      <c r="E15" s="25"/>
      <c r="F15" s="1" t="s">
        <v>44</v>
      </c>
      <c r="G15" s="11">
        <v>12495000</v>
      </c>
      <c r="H15" s="11">
        <v>4165000</v>
      </c>
      <c r="I15" s="11">
        <v>4165000</v>
      </c>
      <c r="J15" s="11">
        <v>4165000</v>
      </c>
      <c r="K15" s="9">
        <v>0</v>
      </c>
      <c r="L15" s="9">
        <v>0</v>
      </c>
      <c r="M15" s="9">
        <v>0</v>
      </c>
      <c r="N15" s="14"/>
      <c r="O15" s="39"/>
      <c r="P15" s="14"/>
      <c r="Q15" s="14"/>
      <c r="R15" s="14"/>
      <c r="S15" s="14"/>
      <c r="T15" s="14"/>
      <c r="U15" s="14"/>
    </row>
    <row r="16" spans="1:22" ht="77.45" customHeight="1" x14ac:dyDescent="0.25">
      <c r="A16" s="14"/>
      <c r="B16" s="14"/>
      <c r="C16" s="14"/>
      <c r="D16" s="14"/>
      <c r="E16" s="26"/>
      <c r="F16" s="1" t="s">
        <v>46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4"/>
      <c r="O16" s="39"/>
      <c r="P16" s="14"/>
      <c r="Q16" s="14"/>
      <c r="R16" s="14"/>
      <c r="S16" s="14"/>
      <c r="T16" s="14"/>
      <c r="U16" s="14"/>
    </row>
    <row r="17" spans="1:21" ht="65.45" customHeight="1" x14ac:dyDescent="0.25">
      <c r="A17" s="14">
        <v>3</v>
      </c>
      <c r="B17" s="14" t="s">
        <v>39</v>
      </c>
      <c r="C17" s="14">
        <v>2026</v>
      </c>
      <c r="D17" s="14">
        <v>2031</v>
      </c>
      <c r="E17" s="24" t="s">
        <v>27</v>
      </c>
      <c r="F17" s="4" t="s">
        <v>13</v>
      </c>
      <c r="G17" s="9">
        <f>G18+G19+G20</f>
        <v>0</v>
      </c>
      <c r="H17" s="9">
        <f>H18+H19+H20</f>
        <v>0</v>
      </c>
      <c r="I17" s="9">
        <f t="shared" ref="I17:M17" si="4">I18+I19+I20</f>
        <v>0</v>
      </c>
      <c r="J17" s="9">
        <f t="shared" si="4"/>
        <v>0</v>
      </c>
      <c r="K17" s="9">
        <f t="shared" si="4"/>
        <v>0</v>
      </c>
      <c r="L17" s="2">
        <f t="shared" si="4"/>
        <v>0</v>
      </c>
      <c r="M17" s="2">
        <f t="shared" si="4"/>
        <v>0</v>
      </c>
      <c r="N17" s="14" t="s">
        <v>26</v>
      </c>
      <c r="O17" s="39" t="s">
        <v>21</v>
      </c>
      <c r="P17" s="14">
        <v>100</v>
      </c>
      <c r="Q17" s="14">
        <v>100</v>
      </c>
      <c r="R17" s="14">
        <v>100</v>
      </c>
      <c r="S17" s="14">
        <v>100</v>
      </c>
      <c r="T17" s="14">
        <v>100</v>
      </c>
      <c r="U17" s="14">
        <v>100</v>
      </c>
    </row>
    <row r="18" spans="1:21" ht="31.5" x14ac:dyDescent="0.25">
      <c r="A18" s="14"/>
      <c r="B18" s="14"/>
      <c r="C18" s="14"/>
      <c r="D18" s="14"/>
      <c r="E18" s="25"/>
      <c r="F18" s="1" t="s">
        <v>47</v>
      </c>
      <c r="G18" s="9">
        <f t="shared" ref="G18:M18" si="5">G19+G20+G21</f>
        <v>0</v>
      </c>
      <c r="H18" s="9">
        <f t="shared" si="5"/>
        <v>0</v>
      </c>
      <c r="I18" s="9">
        <f t="shared" si="5"/>
        <v>0</v>
      </c>
      <c r="J18" s="9">
        <f t="shared" si="5"/>
        <v>0</v>
      </c>
      <c r="K18" s="9">
        <f t="shared" si="5"/>
        <v>0</v>
      </c>
      <c r="L18" s="2">
        <f t="shared" si="5"/>
        <v>0</v>
      </c>
      <c r="M18" s="2">
        <f t="shared" si="5"/>
        <v>0</v>
      </c>
      <c r="N18" s="14"/>
      <c r="O18" s="39"/>
      <c r="P18" s="14"/>
      <c r="Q18" s="14"/>
      <c r="R18" s="14"/>
      <c r="S18" s="14"/>
      <c r="T18" s="14"/>
      <c r="U18" s="14"/>
    </row>
    <row r="19" spans="1:21" ht="15.75" x14ac:dyDescent="0.25">
      <c r="A19" s="14"/>
      <c r="B19" s="14"/>
      <c r="C19" s="14"/>
      <c r="D19" s="14"/>
      <c r="E19" s="25"/>
      <c r="F19" s="1" t="s">
        <v>48</v>
      </c>
      <c r="G19" s="9">
        <f t="shared" ref="G19:M19" si="6">G20+G21+G22</f>
        <v>0</v>
      </c>
      <c r="H19" s="9">
        <f t="shared" si="6"/>
        <v>0</v>
      </c>
      <c r="I19" s="9">
        <f t="shared" si="6"/>
        <v>0</v>
      </c>
      <c r="J19" s="9">
        <f t="shared" si="6"/>
        <v>0</v>
      </c>
      <c r="K19" s="9">
        <f t="shared" si="6"/>
        <v>0</v>
      </c>
      <c r="L19" s="2">
        <f t="shared" si="6"/>
        <v>0</v>
      </c>
      <c r="M19" s="2">
        <f t="shared" si="6"/>
        <v>0</v>
      </c>
      <c r="N19" s="14"/>
      <c r="O19" s="39"/>
      <c r="P19" s="14"/>
      <c r="Q19" s="14"/>
      <c r="R19" s="14"/>
      <c r="S19" s="14"/>
      <c r="T19" s="14"/>
      <c r="U19" s="14"/>
    </row>
    <row r="20" spans="1:21" ht="77.45" customHeight="1" x14ac:dyDescent="0.25">
      <c r="A20" s="14"/>
      <c r="B20" s="14"/>
      <c r="C20" s="14"/>
      <c r="D20" s="14"/>
      <c r="E20" s="26"/>
      <c r="F20" s="1" t="s">
        <v>49</v>
      </c>
      <c r="G20" s="9">
        <f t="shared" ref="G20:M20" si="7">G21+G22+G23</f>
        <v>0</v>
      </c>
      <c r="H20" s="9">
        <f t="shared" si="7"/>
        <v>0</v>
      </c>
      <c r="I20" s="9">
        <f t="shared" si="7"/>
        <v>0</v>
      </c>
      <c r="J20" s="9">
        <f t="shared" si="7"/>
        <v>0</v>
      </c>
      <c r="K20" s="9">
        <f t="shared" si="7"/>
        <v>0</v>
      </c>
      <c r="L20" s="2">
        <f t="shared" si="7"/>
        <v>0</v>
      </c>
      <c r="M20" s="2">
        <f t="shared" si="7"/>
        <v>0</v>
      </c>
      <c r="N20" s="14"/>
      <c r="O20" s="39"/>
      <c r="P20" s="14"/>
      <c r="Q20" s="14"/>
      <c r="R20" s="14"/>
      <c r="S20" s="14"/>
      <c r="T20" s="14"/>
      <c r="U20" s="14"/>
    </row>
    <row r="21" spans="1:21" ht="61.5" customHeight="1" x14ac:dyDescent="0.25">
      <c r="A21" s="24">
        <v>4</v>
      </c>
      <c r="B21" s="14" t="s">
        <v>22</v>
      </c>
      <c r="C21" s="14">
        <v>2026</v>
      </c>
      <c r="D21" s="14">
        <v>2031</v>
      </c>
      <c r="E21" s="24" t="s">
        <v>27</v>
      </c>
      <c r="F21" s="4" t="s">
        <v>13</v>
      </c>
      <c r="G21" s="9">
        <f>G22+G23+G24</f>
        <v>0</v>
      </c>
      <c r="H21" s="9">
        <f>H22+H23+H24</f>
        <v>0</v>
      </c>
      <c r="I21" s="9">
        <f t="shared" ref="I21:M21" si="8">I22+I23+I24</f>
        <v>0</v>
      </c>
      <c r="J21" s="9">
        <f t="shared" si="8"/>
        <v>0</v>
      </c>
      <c r="K21" s="9">
        <f t="shared" si="8"/>
        <v>0</v>
      </c>
      <c r="L21" s="2">
        <f t="shared" si="8"/>
        <v>0</v>
      </c>
      <c r="M21" s="2">
        <f t="shared" si="8"/>
        <v>0</v>
      </c>
      <c r="N21" s="14" t="s">
        <v>26</v>
      </c>
      <c r="O21" s="36" t="s">
        <v>21</v>
      </c>
      <c r="P21" s="14">
        <v>100</v>
      </c>
      <c r="Q21" s="14">
        <v>100</v>
      </c>
      <c r="R21" s="14">
        <v>100</v>
      </c>
      <c r="S21" s="14">
        <v>100</v>
      </c>
      <c r="T21" s="14">
        <v>100</v>
      </c>
      <c r="U21" s="14">
        <v>100</v>
      </c>
    </row>
    <row r="22" spans="1:21" ht="31.5" x14ac:dyDescent="0.25">
      <c r="A22" s="27"/>
      <c r="B22" s="14"/>
      <c r="C22" s="14"/>
      <c r="D22" s="14"/>
      <c r="E22" s="25"/>
      <c r="F22" s="1" t="s">
        <v>47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2">
        <v>0</v>
      </c>
      <c r="M22" s="2">
        <v>0</v>
      </c>
      <c r="N22" s="14"/>
      <c r="O22" s="37"/>
      <c r="P22" s="14"/>
      <c r="Q22" s="14"/>
      <c r="R22" s="14"/>
      <c r="S22" s="14"/>
      <c r="T22" s="14"/>
      <c r="U22" s="14"/>
    </row>
    <row r="23" spans="1:21" ht="15.75" x14ac:dyDescent="0.25">
      <c r="A23" s="27"/>
      <c r="B23" s="14"/>
      <c r="C23" s="14"/>
      <c r="D23" s="14"/>
      <c r="E23" s="25"/>
      <c r="F23" s="1" t="s">
        <v>48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3">
        <v>0</v>
      </c>
      <c r="M23" s="3">
        <v>0</v>
      </c>
      <c r="N23" s="14"/>
      <c r="O23" s="37"/>
      <c r="P23" s="14"/>
      <c r="Q23" s="14"/>
      <c r="R23" s="14"/>
      <c r="S23" s="14"/>
      <c r="T23" s="14"/>
      <c r="U23" s="14"/>
    </row>
    <row r="24" spans="1:21" ht="77.45" customHeight="1" x14ac:dyDescent="0.25">
      <c r="A24" s="28"/>
      <c r="B24" s="14"/>
      <c r="C24" s="14"/>
      <c r="D24" s="14"/>
      <c r="E24" s="26"/>
      <c r="F24" s="1" t="s">
        <v>49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2">
        <v>0</v>
      </c>
      <c r="M24" s="2">
        <v>0</v>
      </c>
      <c r="N24" s="14"/>
      <c r="O24" s="38"/>
      <c r="P24" s="14"/>
      <c r="Q24" s="14"/>
      <c r="R24" s="14"/>
      <c r="S24" s="14"/>
      <c r="T24" s="14"/>
      <c r="U24" s="14"/>
    </row>
    <row r="25" spans="1:21" ht="77.45" customHeight="1" x14ac:dyDescent="0.25">
      <c r="A25" s="24">
        <v>5</v>
      </c>
      <c r="B25" s="35" t="s">
        <v>63</v>
      </c>
      <c r="C25" s="14">
        <v>2026</v>
      </c>
      <c r="D25" s="14">
        <v>2031</v>
      </c>
      <c r="E25" s="24" t="s">
        <v>27</v>
      </c>
      <c r="F25" s="4" t="s">
        <v>13</v>
      </c>
      <c r="G25" s="9">
        <v>3576606</v>
      </c>
      <c r="H25" s="9">
        <v>3496606</v>
      </c>
      <c r="I25" s="9">
        <v>50000</v>
      </c>
      <c r="J25" s="9">
        <v>30000</v>
      </c>
      <c r="K25" s="9">
        <f t="shared" ref="K25:M25" si="9">K26+K27+K28</f>
        <v>0</v>
      </c>
      <c r="L25" s="2">
        <f t="shared" si="9"/>
        <v>0</v>
      </c>
      <c r="M25" s="2">
        <f t="shared" si="9"/>
        <v>0</v>
      </c>
      <c r="N25" s="14" t="s">
        <v>64</v>
      </c>
      <c r="O25" s="36" t="s">
        <v>21</v>
      </c>
      <c r="P25" s="14">
        <v>100</v>
      </c>
      <c r="Q25" s="14">
        <v>100</v>
      </c>
      <c r="R25" s="14">
        <v>100</v>
      </c>
      <c r="S25" s="14">
        <v>100</v>
      </c>
      <c r="T25" s="14">
        <v>100</v>
      </c>
      <c r="U25" s="14">
        <v>100</v>
      </c>
    </row>
    <row r="26" spans="1:21" ht="77.45" customHeight="1" x14ac:dyDescent="0.25">
      <c r="A26" s="25"/>
      <c r="B26" s="35"/>
      <c r="C26" s="14"/>
      <c r="D26" s="14"/>
      <c r="E26" s="25"/>
      <c r="F26" s="1" t="s">
        <v>47</v>
      </c>
      <c r="G26" s="9">
        <v>3576606</v>
      </c>
      <c r="H26" s="9">
        <v>3496606</v>
      </c>
      <c r="I26" s="9">
        <v>50000</v>
      </c>
      <c r="J26" s="9">
        <v>30000</v>
      </c>
      <c r="K26" s="9">
        <v>0</v>
      </c>
      <c r="L26" s="2">
        <v>0</v>
      </c>
      <c r="M26" s="2">
        <v>0</v>
      </c>
      <c r="N26" s="14"/>
      <c r="O26" s="37"/>
      <c r="P26" s="14"/>
      <c r="Q26" s="14"/>
      <c r="R26" s="14"/>
      <c r="S26" s="14"/>
      <c r="T26" s="14"/>
      <c r="U26" s="14"/>
    </row>
    <row r="27" spans="1:21" ht="77.45" customHeight="1" x14ac:dyDescent="0.25">
      <c r="A27" s="25"/>
      <c r="B27" s="35"/>
      <c r="C27" s="14"/>
      <c r="D27" s="14"/>
      <c r="E27" s="25"/>
      <c r="F27" s="1" t="s">
        <v>48</v>
      </c>
      <c r="G27" s="9">
        <v>240000</v>
      </c>
      <c r="H27" s="9">
        <v>160000</v>
      </c>
      <c r="I27" s="9">
        <v>50000</v>
      </c>
      <c r="J27" s="9">
        <v>30000</v>
      </c>
      <c r="K27" s="9">
        <v>0</v>
      </c>
      <c r="L27" s="9">
        <v>0</v>
      </c>
      <c r="M27" s="9">
        <v>0</v>
      </c>
      <c r="N27" s="14"/>
      <c r="O27" s="37"/>
      <c r="P27" s="14"/>
      <c r="Q27" s="14"/>
      <c r="R27" s="14"/>
      <c r="S27" s="14"/>
      <c r="T27" s="14"/>
      <c r="U27" s="14"/>
    </row>
    <row r="28" spans="1:21" ht="77.45" customHeight="1" x14ac:dyDescent="0.25">
      <c r="A28" s="26"/>
      <c r="B28" s="35"/>
      <c r="C28" s="14"/>
      <c r="D28" s="14"/>
      <c r="E28" s="26"/>
      <c r="F28" s="1" t="s">
        <v>49</v>
      </c>
      <c r="G28" s="9">
        <v>3336606</v>
      </c>
      <c r="H28" s="9">
        <v>3336606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4"/>
      <c r="O28" s="38"/>
      <c r="P28" s="14"/>
      <c r="Q28" s="14"/>
      <c r="R28" s="14"/>
      <c r="S28" s="14"/>
      <c r="T28" s="14"/>
      <c r="U28" s="14"/>
    </row>
    <row r="29" spans="1:21" ht="63" customHeight="1" x14ac:dyDescent="0.25">
      <c r="A29" s="24">
        <v>6</v>
      </c>
      <c r="B29" s="14" t="s">
        <v>34</v>
      </c>
      <c r="C29" s="14">
        <v>2026</v>
      </c>
      <c r="D29" s="14">
        <v>2031</v>
      </c>
      <c r="E29" s="24" t="s">
        <v>27</v>
      </c>
      <c r="F29" s="4" t="s">
        <v>13</v>
      </c>
      <c r="G29" s="9">
        <v>600000</v>
      </c>
      <c r="H29" s="9">
        <v>200000</v>
      </c>
      <c r="I29" s="9">
        <v>200000</v>
      </c>
      <c r="J29" s="9">
        <v>200000</v>
      </c>
      <c r="K29" s="9">
        <f t="shared" ref="K29:M29" si="10">K30+K31+K32</f>
        <v>0</v>
      </c>
      <c r="L29" s="2">
        <f t="shared" si="10"/>
        <v>0</v>
      </c>
      <c r="M29" s="2">
        <f t="shared" si="10"/>
        <v>0</v>
      </c>
      <c r="N29" s="14" t="s">
        <v>35</v>
      </c>
      <c r="O29" s="36" t="s">
        <v>21</v>
      </c>
      <c r="P29" s="14">
        <v>100</v>
      </c>
      <c r="Q29" s="14">
        <v>100</v>
      </c>
      <c r="R29" s="14">
        <v>100</v>
      </c>
      <c r="S29" s="14">
        <v>100</v>
      </c>
      <c r="T29" s="14">
        <v>100</v>
      </c>
      <c r="U29" s="14">
        <v>100</v>
      </c>
    </row>
    <row r="30" spans="1:21" ht="31.5" x14ac:dyDescent="0.25">
      <c r="A30" s="25"/>
      <c r="B30" s="14"/>
      <c r="C30" s="14"/>
      <c r="D30" s="14"/>
      <c r="E30" s="25"/>
      <c r="F30" s="1" t="s">
        <v>47</v>
      </c>
      <c r="G30" s="9">
        <v>600000</v>
      </c>
      <c r="H30" s="9">
        <v>200000</v>
      </c>
      <c r="I30" s="9">
        <v>200000</v>
      </c>
      <c r="J30" s="9">
        <v>200000</v>
      </c>
      <c r="K30" s="9">
        <v>0</v>
      </c>
      <c r="L30" s="2">
        <v>0</v>
      </c>
      <c r="M30" s="2">
        <v>0</v>
      </c>
      <c r="N30" s="14"/>
      <c r="O30" s="37"/>
      <c r="P30" s="14"/>
      <c r="Q30" s="14"/>
      <c r="R30" s="14"/>
      <c r="S30" s="14"/>
      <c r="T30" s="14"/>
      <c r="U30" s="14"/>
    </row>
    <row r="31" spans="1:21" ht="42.75" customHeight="1" x14ac:dyDescent="0.25">
      <c r="A31" s="25"/>
      <c r="B31" s="14"/>
      <c r="C31" s="14"/>
      <c r="D31" s="14"/>
      <c r="E31" s="25"/>
      <c r="F31" s="1" t="s">
        <v>48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2">
        <v>0</v>
      </c>
      <c r="M31" s="2">
        <v>0</v>
      </c>
      <c r="N31" s="14"/>
      <c r="O31" s="37"/>
      <c r="P31" s="14"/>
      <c r="Q31" s="14"/>
      <c r="R31" s="14"/>
      <c r="S31" s="14"/>
      <c r="T31" s="14"/>
      <c r="U31" s="14"/>
    </row>
    <row r="32" spans="1:21" ht="186" customHeight="1" x14ac:dyDescent="0.25">
      <c r="A32" s="26"/>
      <c r="B32" s="14"/>
      <c r="C32" s="14"/>
      <c r="D32" s="14"/>
      <c r="E32" s="26"/>
      <c r="F32" s="1" t="s">
        <v>49</v>
      </c>
      <c r="G32" s="9">
        <v>600000</v>
      </c>
      <c r="H32" s="9">
        <v>200000</v>
      </c>
      <c r="I32" s="9">
        <v>200000</v>
      </c>
      <c r="J32" s="9">
        <v>200000</v>
      </c>
      <c r="K32" s="9">
        <v>0</v>
      </c>
      <c r="L32" s="2">
        <v>0</v>
      </c>
      <c r="M32" s="2">
        <v>0</v>
      </c>
      <c r="N32" s="14"/>
      <c r="O32" s="38"/>
      <c r="P32" s="14"/>
      <c r="Q32" s="14"/>
      <c r="R32" s="14"/>
      <c r="S32" s="14"/>
      <c r="T32" s="14"/>
      <c r="U32" s="14"/>
    </row>
    <row r="33" spans="1:21" ht="31.5" x14ac:dyDescent="0.25">
      <c r="A33" s="15" t="s">
        <v>24</v>
      </c>
      <c r="B33" s="15"/>
      <c r="C33" s="14">
        <v>2026</v>
      </c>
      <c r="D33" s="14">
        <v>2031</v>
      </c>
      <c r="E33" s="14" t="s">
        <v>27</v>
      </c>
      <c r="F33" s="4" t="s">
        <v>13</v>
      </c>
      <c r="G33" s="13">
        <v>16983606</v>
      </c>
      <c r="H33" s="13">
        <v>8033606</v>
      </c>
      <c r="I33" s="13">
        <v>4485000</v>
      </c>
      <c r="J33" s="13">
        <v>4465000</v>
      </c>
      <c r="K33" s="9">
        <f t="shared" ref="K33:M36" si="11">K9+K13+K17+K21+K25+K25+K29</f>
        <v>0</v>
      </c>
      <c r="L33" s="2">
        <f t="shared" si="11"/>
        <v>0</v>
      </c>
      <c r="M33" s="2">
        <f t="shared" si="11"/>
        <v>0</v>
      </c>
      <c r="N33" s="14" t="s">
        <v>15</v>
      </c>
      <c r="O33" s="14" t="s">
        <v>15</v>
      </c>
      <c r="P33" s="14" t="s">
        <v>15</v>
      </c>
      <c r="Q33" s="14" t="s">
        <v>15</v>
      </c>
      <c r="R33" s="14" t="s">
        <v>15</v>
      </c>
      <c r="S33" s="14" t="s">
        <v>15</v>
      </c>
      <c r="T33" s="14" t="s">
        <v>15</v>
      </c>
      <c r="U33" s="14" t="s">
        <v>15</v>
      </c>
    </row>
    <row r="34" spans="1:21" ht="15.75" x14ac:dyDescent="0.25">
      <c r="A34" s="15"/>
      <c r="B34" s="15"/>
      <c r="C34" s="14"/>
      <c r="D34" s="14"/>
      <c r="E34" s="14"/>
      <c r="F34" s="12" t="s">
        <v>53</v>
      </c>
      <c r="G34" s="13">
        <v>16983606</v>
      </c>
      <c r="H34" s="13">
        <v>8033606</v>
      </c>
      <c r="I34" s="13">
        <v>4485000</v>
      </c>
      <c r="J34" s="13">
        <v>4465000</v>
      </c>
      <c r="K34" s="9">
        <f t="shared" si="11"/>
        <v>0</v>
      </c>
      <c r="L34" s="2">
        <f t="shared" si="11"/>
        <v>0</v>
      </c>
      <c r="M34" s="2">
        <f t="shared" si="11"/>
        <v>0</v>
      </c>
      <c r="N34" s="14"/>
      <c r="O34" s="14"/>
      <c r="P34" s="14"/>
      <c r="Q34" s="14"/>
      <c r="R34" s="14"/>
      <c r="S34" s="14"/>
      <c r="T34" s="14"/>
      <c r="U34" s="14"/>
    </row>
    <row r="35" spans="1:21" ht="15.75" x14ac:dyDescent="0.25">
      <c r="A35" s="15"/>
      <c r="B35" s="15"/>
      <c r="C35" s="14"/>
      <c r="D35" s="14"/>
      <c r="E35" s="14"/>
      <c r="F35" s="12" t="s">
        <v>51</v>
      </c>
      <c r="G35" s="13">
        <v>13047000</v>
      </c>
      <c r="H35" s="13">
        <v>4497000</v>
      </c>
      <c r="I35" s="13">
        <v>4285000</v>
      </c>
      <c r="J35" s="13">
        <v>4265000</v>
      </c>
      <c r="K35" s="9">
        <f t="shared" si="11"/>
        <v>0</v>
      </c>
      <c r="L35" s="9">
        <f t="shared" si="11"/>
        <v>0</v>
      </c>
      <c r="M35" s="9">
        <f t="shared" si="11"/>
        <v>0</v>
      </c>
      <c r="N35" s="14"/>
      <c r="O35" s="14"/>
      <c r="P35" s="14"/>
      <c r="Q35" s="14"/>
      <c r="R35" s="14"/>
      <c r="S35" s="14"/>
      <c r="T35" s="14"/>
      <c r="U35" s="14"/>
    </row>
    <row r="36" spans="1:21" ht="15.75" x14ac:dyDescent="0.25">
      <c r="A36" s="15"/>
      <c r="B36" s="15"/>
      <c r="C36" s="14"/>
      <c r="D36" s="14"/>
      <c r="E36" s="14"/>
      <c r="F36" s="12" t="s">
        <v>52</v>
      </c>
      <c r="G36" s="13">
        <v>3936606</v>
      </c>
      <c r="H36" s="13">
        <v>3536606</v>
      </c>
      <c r="I36" s="13">
        <v>200000</v>
      </c>
      <c r="J36" s="13">
        <v>200000</v>
      </c>
      <c r="K36" s="9">
        <f t="shared" si="11"/>
        <v>0</v>
      </c>
      <c r="L36" s="9">
        <f t="shared" si="11"/>
        <v>0</v>
      </c>
      <c r="M36" s="9">
        <f t="shared" si="11"/>
        <v>0</v>
      </c>
      <c r="N36" s="14"/>
      <c r="O36" s="14"/>
      <c r="P36" s="14"/>
      <c r="Q36" s="14"/>
      <c r="R36" s="14"/>
      <c r="S36" s="14"/>
      <c r="T36" s="14"/>
      <c r="U36" s="14"/>
    </row>
  </sheetData>
  <mergeCells count="108">
    <mergeCell ref="S13:S16"/>
    <mergeCell ref="T13:T16"/>
    <mergeCell ref="U13:U16"/>
    <mergeCell ref="U9:U12"/>
    <mergeCell ref="R9:R12"/>
    <mergeCell ref="S9:S12"/>
    <mergeCell ref="T9:T12"/>
    <mergeCell ref="A1:U1"/>
    <mergeCell ref="A2:U2"/>
    <mergeCell ref="A3:U3"/>
    <mergeCell ref="A4:A7"/>
    <mergeCell ref="B4:B7"/>
    <mergeCell ref="C4:D4"/>
    <mergeCell ref="E4:E7"/>
    <mergeCell ref="F4:M4"/>
    <mergeCell ref="N4:U4"/>
    <mergeCell ref="C5:C7"/>
    <mergeCell ref="D5:D7"/>
    <mergeCell ref="F5:F7"/>
    <mergeCell ref="G5:M5"/>
    <mergeCell ref="N5:N7"/>
    <mergeCell ref="O5:O7"/>
    <mergeCell ref="A17:A20"/>
    <mergeCell ref="C17:C20"/>
    <mergeCell ref="D17:D20"/>
    <mergeCell ref="P5:U6"/>
    <mergeCell ref="G6:G7"/>
    <mergeCell ref="H6:M6"/>
    <mergeCell ref="A9:A12"/>
    <mergeCell ref="B9:B12"/>
    <mergeCell ref="C9:C12"/>
    <mergeCell ref="D9:D12"/>
    <mergeCell ref="N13:N16"/>
    <mergeCell ref="O13:O16"/>
    <mergeCell ref="P13:P16"/>
    <mergeCell ref="Q13:Q16"/>
    <mergeCell ref="N17:N20"/>
    <mergeCell ref="O9:O12"/>
    <mergeCell ref="P9:P12"/>
    <mergeCell ref="Q9:Q12"/>
    <mergeCell ref="N9:N12"/>
    <mergeCell ref="A13:A16"/>
    <mergeCell ref="B13:B16"/>
    <mergeCell ref="C13:C16"/>
    <mergeCell ref="D13:D16"/>
    <mergeCell ref="R13:R16"/>
    <mergeCell ref="O17:O20"/>
    <mergeCell ref="O21:O24"/>
    <mergeCell ref="O29:O32"/>
    <mergeCell ref="D21:D24"/>
    <mergeCell ref="C21:C24"/>
    <mergeCell ref="B21:B24"/>
    <mergeCell ref="N21:N24"/>
    <mergeCell ref="D29:D32"/>
    <mergeCell ref="C29:C32"/>
    <mergeCell ref="B29:B32"/>
    <mergeCell ref="N29:N32"/>
    <mergeCell ref="B17:B20"/>
    <mergeCell ref="E21:E24"/>
    <mergeCell ref="E17:E20"/>
    <mergeCell ref="S33:S36"/>
    <mergeCell ref="A33:B36"/>
    <mergeCell ref="C33:C36"/>
    <mergeCell ref="D33:D36"/>
    <mergeCell ref="E33:E36"/>
    <mergeCell ref="N33:N36"/>
    <mergeCell ref="T17:T20"/>
    <mergeCell ref="U17:U20"/>
    <mergeCell ref="T29:T32"/>
    <mergeCell ref="U29:U32"/>
    <mergeCell ref="P21:P24"/>
    <mergeCell ref="Q21:Q24"/>
    <mergeCell ref="R21:R24"/>
    <mergeCell ref="S21:S24"/>
    <mergeCell ref="T21:T24"/>
    <mergeCell ref="U21:U24"/>
    <mergeCell ref="P29:P32"/>
    <mergeCell ref="Q29:Q32"/>
    <mergeCell ref="R29:R32"/>
    <mergeCell ref="S29:S32"/>
    <mergeCell ref="P17:P20"/>
    <mergeCell ref="Q17:Q20"/>
    <mergeCell ref="R17:R20"/>
    <mergeCell ref="S17:S20"/>
    <mergeCell ref="U25:U28"/>
    <mergeCell ref="E9:E12"/>
    <mergeCell ref="E13:E16"/>
    <mergeCell ref="E25:E28"/>
    <mergeCell ref="E29:E32"/>
    <mergeCell ref="T33:T36"/>
    <mergeCell ref="U33:U36"/>
    <mergeCell ref="A21:A24"/>
    <mergeCell ref="A29:A32"/>
    <mergeCell ref="A25:A28"/>
    <mergeCell ref="B25:B28"/>
    <mergeCell ref="C25:C28"/>
    <mergeCell ref="D25:D28"/>
    <mergeCell ref="N25:N28"/>
    <mergeCell ref="O25:O28"/>
    <mergeCell ref="P25:P28"/>
    <mergeCell ref="Q25:Q28"/>
    <mergeCell ref="R25:R28"/>
    <mergeCell ref="S25:S28"/>
    <mergeCell ref="T25:T28"/>
    <mergeCell ref="O33:O36"/>
    <mergeCell ref="P33:P36"/>
    <mergeCell ref="Q33:Q36"/>
    <mergeCell ref="R33:R36"/>
  </mergeCells>
  <hyperlinks>
    <hyperlink ref="E4" location="P865" display="P865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КП1</vt:lpstr>
      <vt:lpstr>КП2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2026-03-11T03:30:15Z</dcterms:modified>
</cp:coreProperties>
</file>